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eadres-my.sharepoint.com/personal/mery_hoyos_adres_gov_co/Documents/Trabajo Mery/Personal Mery/Cuenta de Cobro/2025/Agosto/Actividades/"/>
    </mc:Choice>
  </mc:AlternateContent>
  <xr:revisionPtr revIDLastSave="156" documentId="8_{8A781DA0-7159-4205-AB1F-3040C1A59E90}" xr6:coauthVersionLast="47" xr6:coauthVersionMax="47" xr10:uidLastSave="{99326ADA-8A55-405C-AF9E-F7CE3AE6D8E2}"/>
  <bookViews>
    <workbookView xWindow="-120" yWindow="-120" windowWidth="29040" windowHeight="15720" tabRatio="937" firstSheet="1" activeTab="1" xr2:uid="{00000000-000D-0000-FFFF-FFFF00000000}"/>
  </bookViews>
  <sheets>
    <sheet name="Din_Contrastacion" sheetId="26" r:id="rId1"/>
    <sheet name="No_Conformes_PQT_30094_PN" sheetId="29" r:id="rId2"/>
  </sheets>
  <definedNames>
    <definedName name="_xlnm._FilterDatabase" localSheetId="1" hidden="1">No_Conformes_PQT_30094_PN!$A$2:$AJ$21</definedName>
  </definedNames>
  <calcPr calcId="181029"/>
  <pivotCaches>
    <pivotCache cacheId="3" r:id="rId3"/>
  </pivotCache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<sst xmlns="http://schemas.openxmlformats.org/spreadsheetml/2006/main" count="560" uniqueCount="181">
  <si>
    <t>Estado</t>
  </si>
  <si>
    <t>Datos de la Reclamación</t>
  </si>
  <si>
    <t>Glosas GIVAC</t>
  </si>
  <si>
    <t>Valor Aprobado</t>
  </si>
  <si>
    <t>Codigo Entrada</t>
  </si>
  <si>
    <t>Valor Reclamado</t>
  </si>
  <si>
    <t>Valor Glosado</t>
  </si>
  <si>
    <t>Glosas GIVRA</t>
  </si>
  <si>
    <t>Observacion</t>
  </si>
  <si>
    <t>Numero Radicacion</t>
  </si>
  <si>
    <t>Reclamacion_ID</t>
  </si>
  <si>
    <t>Glosas Divergencia GIVAC</t>
  </si>
  <si>
    <t>Observaciones Para Conciliar</t>
  </si>
  <si>
    <t>Sugerencia de Nota</t>
  </si>
  <si>
    <t>Auditor GIVRA</t>
  </si>
  <si>
    <t>Glosas Divergencia GIVRA</t>
  </si>
  <si>
    <t>Glosas Divergencia a Validar</t>
  </si>
  <si>
    <t>Total general</t>
  </si>
  <si>
    <t>Cantidad</t>
  </si>
  <si>
    <t>Resultado_Grupo Validación Resultados / GIVRA</t>
  </si>
  <si>
    <t>Total</t>
  </si>
  <si>
    <t>Estado Precierre</t>
  </si>
  <si>
    <t>No Aprobada</t>
  </si>
  <si>
    <t>Aprobada</t>
  </si>
  <si>
    <t>ACRE023</t>
  </si>
  <si>
    <t>ACRE002</t>
  </si>
  <si>
    <t>-</t>
  </si>
  <si>
    <t>Precierre PQT_30094 Reclamaciones PN - GIVAC</t>
  </si>
  <si>
    <t>Analisis GIVRA Precierre PQT_30094_PN</t>
  </si>
  <si>
    <t>E54030625163955R005103110400</t>
  </si>
  <si>
    <t>Aprobada Parcial</t>
  </si>
  <si>
    <t>E54090625154120R005103115200</t>
  </si>
  <si>
    <t>E54090625160642R005102802302</t>
  </si>
  <si>
    <t>E54100625090939R005102839502</t>
  </si>
  <si>
    <t>E54100625171847R005103117400</t>
  </si>
  <si>
    <t>E54110625103323R005103019001</t>
  </si>
  <si>
    <t>E54130625100231R005103121800</t>
  </si>
  <si>
    <t>E54130625161307R005103122900</t>
  </si>
  <si>
    <t>E54160525112948R005103093800</t>
  </si>
  <si>
    <t>E54160625111404R005103124300</t>
  </si>
  <si>
    <t>E54160625122531R005103124400</t>
  </si>
  <si>
    <t>E54160625122643R005103124500</t>
  </si>
  <si>
    <t>E54160625123958R005101669001</t>
  </si>
  <si>
    <t>E54190625161824R005103132700</t>
  </si>
  <si>
    <t>E54200625103158R005103132900</t>
  </si>
  <si>
    <t>E54240625121411R005103134300</t>
  </si>
  <si>
    <t>E54240625122910R005103134600</t>
  </si>
  <si>
    <t>E54280525120115R005103104800</t>
  </si>
  <si>
    <t>E54290525114218R005103106400</t>
  </si>
  <si>
    <t>ACRE019</t>
  </si>
  <si>
    <t>ACRE013</t>
  </si>
  <si>
    <t>ACRE010</t>
  </si>
  <si>
    <t>ACRE012</t>
  </si>
  <si>
    <t>REG001</t>
  </si>
  <si>
    <t>ACRE011</t>
  </si>
  <si>
    <t>FORM002</t>
  </si>
  <si>
    <t>TER003</t>
  </si>
  <si>
    <t>ACRE001</t>
  </si>
  <si>
    <t>FORM001/RGT001</t>
  </si>
  <si>
    <t>FORM001/FORM002/GD001/RGT001</t>
  </si>
  <si>
    <t>ACRE004/REG001</t>
  </si>
  <si>
    <t>ACRE012/ACRE019</t>
  </si>
  <si>
    <t>ACRE011/FORM002</t>
  </si>
  <si>
    <t>ACRE023/FORM001</t>
  </si>
  <si>
    <t>ACRE002/ACRE011/ACRE023/FORM001/PAG003</t>
  </si>
  <si>
    <t>FORM001/PAG002</t>
  </si>
  <si>
    <t>ACRE001/ACRE010/ACRE018/ACRE024/FORM001</t>
  </si>
  <si>
    <t>FORM001/FORM003/PAG001/PAG002/PAG008</t>
  </si>
  <si>
    <t>FORM002/TER003</t>
  </si>
  <si>
    <t>ACRE008/ACRE022/ACRE024/FORM001/PAG001/PAG002</t>
  </si>
  <si>
    <t>Aprobada parcial</t>
  </si>
  <si>
    <t>No aprobada</t>
  </si>
  <si>
    <t xml:space="preserve">Aprobada </t>
  </si>
  <si>
    <t>No aplica</t>
  </si>
  <si>
    <t>Por conciliar, se debe levantar glosa ACRE019, por cuanto al aplicarla no se puede dejar la reclamación como aprobada parcial.</t>
  </si>
  <si>
    <t>Conforme con observaciones</t>
  </si>
  <si>
    <t>Por conciliar, se debe levantar glosas RGT001,GD001, FORM001 toda vez que se evidencia que el día 15/10/2024 el Sr. Ulber Salcedo emite respuesta a glosa, se adjunta correo de RG y se debe ajustar glosa FORM002 El FURPEN debe venir completamente diligenciado y firmado por el beneficiario legitimo para reclamar teniendo en cuenta el artículo 18 del Decreto 056 de 2015, indica que "Se considerará beneficiario y legitimado para reclamar la indemnización por muerte y gastos funerarios, el cónyuge o compañero (a) permanente de la víctima, en la mitad de la indemnización y sus hijos en la otra mitad, distribuida en partes iguales. De no haber hijos, la totalidad de la indemnización corresponderá al cónyuge o compañero (a) permanente; de no existir alguno de los anteriores, serán beneficiaros los padres y a falta de ellos los hermanos de la víctima. Todos los documentos que soporten la reclamación deben venir firmados y a nombre del beneficiario legitimado para reclamar. Teniendo en cuenta la información contenida en los soportes se observan beneficiarios con mejor derecho para acceder a la indemnización, como lo es el hijo posible hijo de la víctima el menor MIGUEL ANGEL BOLAÑOS REYES(de igual manera suejeto a proceso de paternidad. como lo indica en folio 8).</t>
  </si>
  <si>
    <t>Por conciliar,se debe aplicar glosa ACRE019toda vez que revisando la base BDUA registra el Sr. William Roberto Velazquez Gaona como compañero permanente y los Señores Ricardo Andres Velazquez Cano y Migel Angel Rodriguez Cano como hijos de la víctima.// y se debe levantar glosa ACRE023</t>
  </si>
  <si>
    <t>Por conciliar, se debe ajustar el valor aprobado de SII ECAT, por cuanto son 4 hijos y a uno se glosa, valor reclamado   $35.587.500</t>
  </si>
  <si>
    <t>Se cambia el valor en la base excel y se debe cambiar el valor en SII ECAT el correcto es $ 6.960.000,60</t>
  </si>
  <si>
    <t xml:space="preserve">Por conciiar, se debe levantar glosa ACRE001,toda vez que, en folio 25 se evidencia acta de inspección técnica a cadaver documento idóneo en el cual  se evidencia la fecha de muerte correcta de la víctima. </t>
  </si>
  <si>
    <t>Por conciliar Se cambia el valor en la base excel y se debe cambiar valor en SII ECAT , el correcto de acuerdo con la tabla del Banco de la República es  $18.442.927,50</t>
  </si>
  <si>
    <t>Se cambia el valor en la base excel</t>
  </si>
  <si>
    <t>Conforme</t>
  </si>
  <si>
    <t>Por conciliar, se evidencia que en la certificación de la Fiscalía aportada no cuenta con el número completo del SPOA No. 2300160010152024701899 de este modo no se puede corroborar realizando las validaciones</t>
  </si>
  <si>
    <t>No conforme</t>
  </si>
  <si>
    <t>Conforme con observación</t>
  </si>
  <si>
    <t>Por conciliar, adicional de las glosas ACRE004 y REG001 se debe aplicar glosa ACRE010 ya que eniendo en cuenta la información relacionada en los soportes documentales (certificado de la oficina de gestión del riesgo), la víctima fue atendida en el CENTRO DE SALUD DE YACOPÍ, por consiguiente debe aportar epicrisis o historia clínica para acreditar atención clínica previa a la defunción.</t>
  </si>
  <si>
    <t>Por conciliar, la reclamación se encuentra prescrita - Para la indemnización por muerte y gastos funerarios, la fecha de la muerte de la víctima fue el día  15/05/2022 y la radicación de la reclamación el 16/05/2025, es decir ha transcurrido (3 años, 0 meses, y 1 días) mas de tres años (3 años) de acuerdo con lo establecido en el artículo 73 de la ley 1753 de 2015, la reclamación presentada esta por fuera de los términos establecidos por la normatividad.</t>
  </si>
  <si>
    <t>Por conciliar, se debe imponer glosa ACRE023</t>
  </si>
  <si>
    <t>Por conciliar, conforme con la glosa FORM002 sin embargo, no se aplica glosa TER003 toda vez que se toma la fecha de muerte 09/01/2023 vs la fecha de radicación o presentación de la reclamación ante ADRES y transcurrieron 2 años, 4 meses, y 19 días es decir no han transcurrido más de 3 años (De acuerdo con lo establecido en el artículo 73 de la ley 1753 de 2015). La reclamación se encuentra dentro del término.</t>
  </si>
  <si>
    <t>Conforme con observacion</t>
  </si>
  <si>
    <t xml:space="preserve">No procede glosa ACRE002 si existe identificacion de la victima frente al acta de inspeccion de cadaver / no procede glosa PAG003 por disposicion de la asesora trasversal BLANCA QUINTNA / Se debeimponer glosa GD001 por que existe inconsistencia en el TIPO de identificacion de la victima, CE VEN </t>
  </si>
  <si>
    <t>Jenny_Fuquen</t>
  </si>
  <si>
    <t>Adriana_Santisteban</t>
  </si>
  <si>
    <t>Harbey_Castro</t>
  </si>
  <si>
    <t>ACRE019/FORM001</t>
  </si>
  <si>
    <t>ACRE010/ACRE018/ACRE024/FORM001</t>
  </si>
  <si>
    <t>ACRE004/ACRE010/REG001</t>
  </si>
  <si>
    <t>ACRE011/ACRE023/FORM001/REG001</t>
  </si>
  <si>
    <t>FORM001/GD001/RGT001</t>
  </si>
  <si>
    <t>ACRE002/PAG003</t>
  </si>
  <si>
    <t>No Conforme</t>
  </si>
  <si>
    <t>Validar la glosa aplicada por GIVRA</t>
  </si>
  <si>
    <t>Validar la glosa aplicada por ambos grupos</t>
  </si>
  <si>
    <t>Validar la glosa aplicada por GIVAC</t>
  </si>
  <si>
    <t>Validar el estado y los valores de la reclamacion</t>
  </si>
  <si>
    <t>Validar los valores de la reclamacion</t>
  </si>
  <si>
    <t>Conforme con Observacion</t>
  </si>
  <si>
    <t>Glosa no registrada en el precierre aportado por GIVAC</t>
  </si>
  <si>
    <t>FORM001/GD001/RGT001/ACRE011</t>
  </si>
  <si>
    <t>ACRE023/ACRE019</t>
  </si>
  <si>
    <t>ACRE023/TER003</t>
  </si>
  <si>
    <t>ACRE002/PAG003/REG001</t>
  </si>
  <si>
    <t>Validacion Calidad Divergencias GIVRA</t>
  </si>
  <si>
    <t>Estado Reclamacion</t>
  </si>
  <si>
    <t>Continua Divergencia (Si / No)</t>
  </si>
  <si>
    <t>Glosa Aceptada por GIVRA</t>
  </si>
  <si>
    <t>Validacion Final Precierre</t>
  </si>
  <si>
    <t>Glosas Divergencia a Validar Precierre</t>
  </si>
  <si>
    <t>Observacion Final  Precierre</t>
  </si>
  <si>
    <t>Resultados_Grupo GIVAC</t>
  </si>
  <si>
    <t>RESULTADO FINAL</t>
  </si>
  <si>
    <t>Observación</t>
  </si>
  <si>
    <t>NO CONFORMIDADES PRECIERRE PQT_30094_PN</t>
  </si>
  <si>
    <t>Glosa a Levantar O IMPONER por GIVAC</t>
  </si>
  <si>
    <t>Si</t>
  </si>
  <si>
    <t>No</t>
  </si>
  <si>
    <t>Adriana Santisteban</t>
  </si>
  <si>
    <t>Por conciliar, se debe imponer glosa ACRE023 toda vez que se aprueba el 50% restante del hijo de la víctima.</t>
  </si>
  <si>
    <t>Por conciliar, el estado de la reclamación es Aprobada parcial ya que se aprueba el porcentaje de la indemnización por muerte y gastos funerarios que conforme a derecho le asiste a TALIANA CADENA LEON, JUAN PABLO CADENA LEON y MILTON ANDRES CADENA LEON en calidad de hijos de la victima</t>
  </si>
  <si>
    <t>Por conciliar, se evidencia que en la certificación de la Fiscalía aportada no cuenta con el número completo del SPOA No. 2300160010152024701899 de este modo no se puede corroborar la información en la pág</t>
  </si>
  <si>
    <t>Por conciliar, adicional de las glosas ACRE004 y REG001 se debe aplicar glosa ACRE010 ya que eniendo en cuenta la información relacionada en los soportes documentales (Acta de inspección técnica a cadáver y certificado de la oficina de gestión del riesgo), la víctima fue atendida en el CENTRO DE SALUD DE YACOPÍ, por consiguiente debe aportar epicrisis o historia clínica para acreditar atención clínica previa a la defunción.</t>
  </si>
  <si>
    <t>SI</t>
  </si>
  <si>
    <t>Se mantiene, no esprocedente aplicar ACRE019, por que bloquearia el pago parcial</t>
  </si>
  <si>
    <t>Harbey Castro</t>
  </si>
  <si>
    <t>Se debe reconocer reclamacion, no procede glosa ACRE002 spoa coincide y en folio 42 acta de inspeccion de cadaver, establece vehiculo fantasma</t>
  </si>
  <si>
    <t>Se mantiene glosa TER003 por Givra, la reclamación se encuentra prescrita - Para la indemnización por muerte y gastos funerarios, la fecha de la muerte de la víctima fue el día  15/05/2022 y la radicación de la reclamación el 16/05/2025, es decir ha transcurrido (3 años, 0 meses, y 1 días) mas de tres años (3 años) de acuerdo con lo establecido en el artículo 73 de la ley 1753 de 2015, la reclamación presentada esta por fuera de los términos establecidos por la normatividad.</t>
  </si>
  <si>
    <t>Givac debe aplicar glosa ACRE019 toda vez que revisando la base BDUA registra el Sr. William Roberto Velazquez Gaona como compañero permanente y los Señores Ricardo Andres Velazquez Cano y Migel Angel Rodriguez Cano como hijos de la víctima.// y se debe levantar glosa ACRE023</t>
  </si>
  <si>
    <t>Givac debe ajustar el valor aprobado de SII ECAT, por cuanto son 4 hijos y a uno se glosa, valor reclamado   $35.587.500</t>
  </si>
  <si>
    <t xml:space="preserve">No aprobado </t>
  </si>
  <si>
    <t xml:space="preserve">No se acepta glosa ACRE002 de acuerdo con información dada en correo de fecha 18/07/2025 emitido por Sandra Garcia/ De igual manera manera se debe levantar glosa PAG003 de acuerdo a concepto dadpo por la Dra. Blanca./ y con respecto a la REG001 se debe aplicar por cuanto existe inconsistencia en el TIPO de identificacion de la victima, CE VEN </t>
  </si>
  <si>
    <t>JENNY</t>
  </si>
  <si>
    <t>No se encuentra diferencia en valores / Al revisar en su momento al auditoría, en SIIE ECAT se encontraba con otro valor.</t>
  </si>
  <si>
    <t>No se acepta se debe levantar glosa ACRE001,toda vez que, en folio 25 se evidencia acta de inspección técnica a cadaver documento idóneo en el cual  se evidencia la fecha de muerte correcta de la víctima.</t>
  </si>
  <si>
    <t>No se acepta, se debe levar glosa TER003 toda vez que se toma la fecha de muerte 09/01/2023 vs la fecha de radicación  o presentación de la reclamación 28/05/2025 ante ADRES y transcurrieron 2 años, 4 meses, y 19 días es decir no han transcurrido más de 3 años (De acuerdo con lo establecido en el artículo 73 de la ley 1753 de 2015). La reclamación se encuentra dentro del término.</t>
  </si>
  <si>
    <t>No se encuentra diferencia en valores /Al revisar en su momento al auditoría, en SIIE ECAT se encontraba con otro valor.</t>
  </si>
  <si>
    <t>Validar los valores de la reclamacion en el archivo del precierre entregado por GIVAC</t>
  </si>
  <si>
    <t>Se acepta cambiar valor a $6960000,6</t>
  </si>
  <si>
    <t>Analisis Final Precierre GIVRA PQT_30094_PN</t>
  </si>
  <si>
    <t>Auditor</t>
  </si>
  <si>
    <t>SERGIO ARDILA</t>
  </si>
  <si>
    <t>DIEGO RESTREPO</t>
  </si>
  <si>
    <t>LINA MUÑOZ</t>
  </si>
  <si>
    <t>Alejandro Santiz</t>
  </si>
  <si>
    <t>William Mendoza</t>
  </si>
  <si>
    <t>Daniela Rivera</t>
  </si>
  <si>
    <t xml:space="preserve">Se acepta </t>
  </si>
  <si>
    <t xml:space="preserve">Se solicita ajuste valor tope año 2017 por base de datos </t>
  </si>
  <si>
    <t>Se aplica glosa ACRE023 no aplicada en en aplicativo</t>
  </si>
  <si>
    <t xml:space="preserve">Ajustada </t>
  </si>
  <si>
    <t xml:space="preserve">ajustada </t>
  </si>
  <si>
    <t>Se aplica glosa ACRE010</t>
  </si>
  <si>
    <t xml:space="preserve">Ajustado </t>
  </si>
  <si>
    <t xml:space="preserve">No se acepta </t>
  </si>
  <si>
    <t xml:space="preserve">Aprobada ¨Parcial </t>
  </si>
  <si>
    <t xml:space="preserve">Se levanta glosa ACRE002 cumple con las condiciones se especifica accidente de transito e indica que el vehiculo involucrado es un vehiculo en fuga. </t>
  </si>
  <si>
    <t xml:space="preserve">Se debe aplicar glosa TERM003 esta fuera de terminos por 1 dia </t>
  </si>
  <si>
    <t xml:space="preserve">Teniendo en cuenta el reporte de BDUA no se identifica al señor William Roberth como companero permanente ya que el reporte indica parentesco 2 //La victima nace el 21/04/2004 y Miguel Angel Rodriguez cano el 21/09/2010 para la fecha la victima tendria 6 años //en el caso de Ricardo Andres el cual nace el 30/10/2006 la victima tendria 2 años razón por la cual no se catalogan como hijos de la victima// se valida el documento de la madre de la victima 36068421 la cual es reclamante y para ella si reporta al Señor William como conyuge  y tres hijos incluida la victima Miguel y Ricardo </t>
  </si>
  <si>
    <t xml:space="preserve">Se ajusta el valor liquidado </t>
  </si>
  <si>
    <t>Reclamacion verificada con Dra Blanca (William proceder a ajustar)</t>
  </si>
  <si>
    <t>Se levanta glosa ACRE001 ya que se trata de un error de digitacion en fecha se verifica demas informacion y se es claro que la fecha de evento fue el 1/12/2023 y la persona fallece el 02/12/2023</t>
  </si>
  <si>
    <t xml:space="preserve">El valor tope fue ajustado con posterioridad al precierre por base de datos </t>
  </si>
  <si>
    <t xml:space="preserve">Se levanta glosa de Terminos no ha superado los 3 años de presentación </t>
  </si>
  <si>
    <t xml:space="preserve">El valor aprobado fue ajustado con posterioridad al precierre por base de datos </t>
  </si>
  <si>
    <t xml:space="preserve">Aprobada Parcial </t>
  </si>
  <si>
    <t xml:space="preserve">Se ajusta la reclamacionse cambia el estado a aprobada parcial ya que estaba no aprobada con observación de aprobación </t>
  </si>
  <si>
    <t xml:space="preserve">Se aplica glosa ACRE002 no cruza el Spoa en la pagina de la fiscalia </t>
  </si>
  <si>
    <t xml:space="preserve">Se le esta indicando que la manifestacion esta inconsistente ya que no se relaciona la esposa,  el porcentaje de los menores esta claro por eso procede la aprobación parcial y se deja la glosa ACRE019 teniendo en cuenta el caso especifico esta glosa permite el pago parcial. </t>
  </si>
  <si>
    <t>Ajuste base de datos ticket 28119</t>
  </si>
  <si>
    <t>Se levanta glosa de extemporanidad GD001 y fotm001 y se deja FORM002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</si>
</sst>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_(&quot;$&quot;\ * #,##0.00_);_(&quot;$&quot;\ * \(#,##0.00\);_(&quot;$&quot;\ * &quot;-&quot;??_);_(@_)"/>
  </numFmts>
  <fonts count="10" x14ac:knownFonts="1">
    <font>
      <sz val="11"/>
      <color theme="1"/>
      <name val="Calibri"/>
      <family val="2"/>
      <scheme val="minor"/>
    </font>
    <font>
      <b/>
      <sz val="11"/>
      <color theme="1"/>
      <name val="Calibri"/>
      <family val="2"/>
      <scheme val="minor"/>
    </font>
    <font>
      <sz val="11"/>
      <color theme="1"/>
      <name val="Calibri"/>
      <family val="2"/>
      <scheme val="minor"/>
    </font>
    <font>
      <b/>
      <sz val="11"/>
      <name val="Calibri"/>
      <family val="2"/>
      <scheme val="minor"/>
    </font>
    <font>
      <b/>
      <sz val="12"/>
      <color theme="0"/>
      <name val="Calibri"/>
      <family val="2"/>
      <scheme val="minor"/>
    </font>
    <font>
      <b/>
      <sz val="11"/>
      <color rgb="FFFFFFFF"/>
      <name val="Calibri"/>
      <family val="2"/>
      <scheme val="minor"/>
    </font>
    <font>
      <b/>
      <sz val="11"/>
      <color rgb="FF000000"/>
      <name val="Calibri"/>
      <family val="2"/>
      <scheme val="minor"/>
    </font>
    <font>
      <b/>
      <sz val="11"/>
      <color theme="0"/>
      <name val="Calibri"/>
      <family val="2"/>
      <scheme val="minor"/>
    </font>
    <font>
      <sz val="11"/>
      <name val="Calibri"/>
      <family val="2"/>
      <scheme val="minor"/>
    </font>
    <font>
      <b/>
      <sz val="11"/>
      <color theme="1"/>
      <name val="Calibri"/>
      <family val="2"/>
    </font>
  </fonts>
  <fills count="14">
    <fill>
      <patternFill patternType="none"/>
    </fill>
    <fill>
      <patternFill patternType="gray125"/>
    </fill>
    <fill>
      <patternFill patternType="solid">
        <fgColor theme="0" tint="-0.249977111117893"/>
        <bgColor indexed="64"/>
      </patternFill>
    </fill>
    <fill>
      <patternFill patternType="solid">
        <fgColor theme="1" tint="4.9989318521683403E-2"/>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rgb="FFBFBFBF"/>
        <bgColor rgb="FF000000"/>
      </patternFill>
    </fill>
    <fill>
      <patternFill patternType="solid">
        <fgColor theme="9" tint="-0.249977111117893"/>
        <bgColor rgb="FF000000"/>
      </patternFill>
    </fill>
    <fill>
      <patternFill patternType="solid">
        <fgColor theme="4" tint="-0.499984740745262"/>
        <bgColor indexed="64"/>
      </patternFill>
    </fill>
    <fill>
      <patternFill patternType="solid">
        <fgColor theme="9" tint="-0.499984740745262"/>
        <bgColor indexed="64"/>
      </patternFill>
    </fill>
    <fill>
      <patternFill patternType="solid">
        <fgColor theme="4" tint="0.59999389629810485"/>
        <bgColor rgb="FF000000"/>
      </patternFill>
    </fill>
    <fill>
      <patternFill patternType="solid">
        <fgColor theme="8" tint="0.39997558519241921"/>
        <bgColor indexed="64"/>
      </patternFill>
    </fill>
    <fill>
      <patternFill patternType="solid">
        <fgColor rgb="FF548235"/>
        <bgColor rgb="FF000000"/>
      </patternFill>
    </fill>
    <fill>
      <patternFill patternType="solid">
        <fgColor rgb="FFC6E0B4"/>
        <bgColor rgb="FF000000"/>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164" fontId="2" fillId="0" borderId="0" applyFont="0" applyFill="0" applyBorder="0" applyAlignment="0" applyProtection="0"/>
  </cellStyleXfs>
  <cellXfs count="50">
    <xf numFmtId="0" fontId="0" fillId="0" borderId="0" xfId="0"/>
    <xf numFmtId="0" fontId="1" fillId="2" borderId="1" xfId="0" applyFont="1" applyFill="1" applyBorder="1" applyAlignment="1">
      <alignment horizontal="center" vertical="center"/>
    </xf>
    <xf numFmtId="0" fontId="1" fillId="4" borderId="1"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1" fillId="4" borderId="1" xfId="1" applyNumberFormat="1" applyFont="1" applyFill="1" applyBorder="1" applyAlignment="1">
      <alignment horizontal="center" vertical="center" wrapText="1"/>
    </xf>
    <xf numFmtId="0" fontId="3" fillId="5" borderId="1" xfId="0" applyFont="1" applyFill="1" applyBorder="1" applyAlignment="1">
      <alignment horizontal="center" vertical="center" wrapText="1"/>
    </xf>
    <xf numFmtId="3" fontId="3" fillId="5" borderId="1" xfId="1" applyNumberFormat="1" applyFont="1" applyFill="1" applyBorder="1" applyAlignment="1">
      <alignment horizontal="center" vertical="center" wrapText="1"/>
    </xf>
    <xf numFmtId="0" fontId="3" fillId="10" borderId="1" xfId="0" applyFont="1" applyFill="1" applyBorder="1" applyAlignment="1">
      <alignment horizontal="center" vertical="center" wrapText="1"/>
    </xf>
    <xf numFmtId="0" fontId="0" fillId="0" borderId="1" xfId="0" pivotButton="1" applyBorder="1" applyAlignment="1">
      <alignment horizontal="center"/>
    </xf>
    <xf numFmtId="0" fontId="0" fillId="0" borderId="1" xfId="0" applyBorder="1" applyAlignment="1">
      <alignment horizontal="center"/>
    </xf>
    <xf numFmtId="0" fontId="0" fillId="0" borderId="1" xfId="0" applyBorder="1"/>
    <xf numFmtId="164" fontId="0" fillId="0" borderId="1" xfId="1" applyFont="1" applyBorder="1" applyAlignment="1">
      <alignment horizontal="center"/>
    </xf>
    <xf numFmtId="164" fontId="0" fillId="0" borderId="1" xfId="1" applyFont="1" applyBorder="1"/>
    <xf numFmtId="0" fontId="0" fillId="0" borderId="1" xfId="0" applyBorder="1" applyAlignment="1">
      <alignment horizontal="left"/>
    </xf>
    <xf numFmtId="0" fontId="8" fillId="0" borderId="1" xfId="0" applyFont="1" applyBorder="1" applyAlignment="1">
      <alignment horizontal="center"/>
    </xf>
    <xf numFmtId="0" fontId="8" fillId="0" borderId="1" xfId="0" applyFont="1" applyBorder="1" applyAlignment="1">
      <alignment horizontal="left"/>
    </xf>
    <xf numFmtId="164" fontId="8" fillId="0" borderId="1" xfId="1" applyFont="1" applyFill="1" applyBorder="1" applyAlignment="1">
      <alignment horizontal="center"/>
    </xf>
    <xf numFmtId="164" fontId="8" fillId="0" borderId="1" xfId="1" applyFont="1" applyFill="1" applyBorder="1"/>
    <xf numFmtId="0" fontId="8" fillId="0" borderId="1" xfId="0" applyFont="1" applyBorder="1"/>
    <xf numFmtId="44" fontId="0" fillId="0" borderId="0" xfId="0" applyNumberFormat="1"/>
    <xf numFmtId="0" fontId="9" fillId="4" borderId="1" xfId="0" applyFont="1" applyFill="1" applyBorder="1" applyAlignment="1">
      <alignment horizontal="center" vertical="center" wrapText="1"/>
    </xf>
    <xf numFmtId="164" fontId="9" fillId="4" borderId="1" xfId="1" applyFont="1" applyFill="1" applyBorder="1" applyAlignment="1">
      <alignment horizontal="center" vertical="center" wrapText="1"/>
    </xf>
    <xf numFmtId="0" fontId="1" fillId="4" borderId="1" xfId="0" applyFont="1" applyFill="1" applyBorder="1" applyAlignment="1">
      <alignment horizontal="center" vertical="center"/>
    </xf>
    <xf numFmtId="0" fontId="3" fillId="13" borderId="1" xfId="0" applyFont="1" applyFill="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3" fillId="13" borderId="12" xfId="0" applyFont="1" applyFill="1" applyBorder="1" applyAlignment="1">
      <alignment horizontal="center" vertical="center"/>
    </xf>
    <xf numFmtId="0" fontId="3" fillId="13" borderId="1" xfId="0" applyFont="1" applyFill="1" applyBorder="1" applyAlignment="1">
      <alignment horizontal="left" vertical="center"/>
    </xf>
    <xf numFmtId="0" fontId="0" fillId="0" borderId="0" xfId="0" applyAlignment="1">
      <alignment horizontal="left"/>
    </xf>
    <xf numFmtId="0" fontId="7" fillId="8" borderId="4" xfId="0" applyFont="1" applyFill="1" applyBorder="1" applyAlignment="1">
      <alignment horizontal="center"/>
    </xf>
    <xf numFmtId="0" fontId="7" fillId="8" borderId="5" xfId="0" applyFont="1" applyFill="1" applyBorder="1" applyAlignment="1">
      <alignment horizontal="center"/>
    </xf>
    <xf numFmtId="0" fontId="0" fillId="0" borderId="1" xfId="0" applyBorder="1" applyAlignment="1">
      <alignment horizontal="center" vertical="center" wrapText="1"/>
    </xf>
    <xf numFmtId="0" fontId="0" fillId="0" borderId="1" xfId="0" applyBorder="1" applyAlignment="1">
      <alignment horizontal="center"/>
    </xf>
    <xf numFmtId="0" fontId="0" fillId="0" borderId="1" xfId="0" applyBorder="1" applyAlignment="1">
      <alignment horizontal="center" vertical="center"/>
    </xf>
    <xf numFmtId="0" fontId="5" fillId="12" borderId="10" xfId="0" applyFont="1" applyFill="1" applyBorder="1" applyAlignment="1">
      <alignment horizontal="center" vertical="center"/>
    </xf>
    <xf numFmtId="0" fontId="5" fillId="12" borderId="11" xfId="0" applyFont="1" applyFill="1" applyBorder="1" applyAlignment="1">
      <alignment horizontal="center" vertical="center"/>
    </xf>
    <xf numFmtId="0" fontId="4" fillId="3" borderId="2" xfId="0" applyFont="1" applyFill="1" applyBorder="1" applyAlignment="1">
      <alignment horizontal="center" vertical="center" wrapText="1"/>
    </xf>
    <xf numFmtId="0" fontId="4" fillId="3" borderId="0" xfId="0" applyFont="1" applyFill="1" applyAlignment="1">
      <alignment horizontal="center" vertical="center" wrapText="1"/>
    </xf>
    <xf numFmtId="0" fontId="4" fillId="3" borderId="3" xfId="0" applyFont="1" applyFill="1" applyBorder="1" applyAlignment="1">
      <alignment horizontal="center" vertical="center" wrapText="1"/>
    </xf>
    <xf numFmtId="0" fontId="4" fillId="8" borderId="6" xfId="0" applyFont="1" applyFill="1" applyBorder="1" applyAlignment="1">
      <alignment horizontal="center" wrapText="1"/>
    </xf>
    <xf numFmtId="0" fontId="4" fillId="8" borderId="7" xfId="0" applyFont="1" applyFill="1" applyBorder="1" applyAlignment="1">
      <alignment horizontal="center" wrapText="1"/>
    </xf>
    <xf numFmtId="0" fontId="4" fillId="8" borderId="8" xfId="0" applyFont="1" applyFill="1" applyBorder="1" applyAlignment="1">
      <alignment horizontal="center" wrapText="1"/>
    </xf>
    <xf numFmtId="0" fontId="4" fillId="9" borderId="4" xfId="0" applyFont="1" applyFill="1" applyBorder="1" applyAlignment="1">
      <alignment horizontal="center"/>
    </xf>
    <xf numFmtId="0" fontId="4" fillId="9" borderId="5" xfId="0" applyFont="1" applyFill="1" applyBorder="1" applyAlignment="1">
      <alignment horizontal="center"/>
    </xf>
    <xf numFmtId="0" fontId="1" fillId="11" borderId="4" xfId="0" applyFont="1" applyFill="1" applyBorder="1" applyAlignment="1">
      <alignment horizontal="center"/>
    </xf>
    <xf numFmtId="0" fontId="1" fillId="11" borderId="5" xfId="0" applyFont="1" applyFill="1" applyBorder="1" applyAlignment="1">
      <alignment horizontal="center"/>
    </xf>
    <xf numFmtId="0" fontId="1" fillId="11" borderId="9" xfId="0" applyFont="1" applyFill="1" applyBorder="1" applyAlignment="1">
      <alignment horizontal="center"/>
    </xf>
  </cellXfs>
  <cellStyles count="2">
    <cellStyle name="Moneda" xfId="1" builtinId="4"/>
    <cellStyle name="Normal" xfId="0" builtinId="0"/>
  </cellStyles>
  <dxfs count="20">
    <dxf>
      <alignment vertical="center"/>
    </dxf>
    <dxf>
      <alignment vertical="center"/>
    </dxf>
    <dxf>
      <border>
        <right style="thin">
          <color indexed="64"/>
        </right>
        <top style="thin">
          <color indexed="64"/>
        </top>
        <vertical style="thin">
          <color indexed="64"/>
        </vertical>
      </border>
    </dxf>
    <dxf>
      <border>
        <right style="thin">
          <color indexed="64"/>
        </right>
        <top style="thin">
          <color indexed="64"/>
        </top>
        <vertical style="thin">
          <color indexed="64"/>
        </vertical>
      </border>
    </dxf>
    <dxf>
      <border>
        <right style="thin">
          <color indexed="64"/>
        </right>
        <top style="thin">
          <color indexed="64"/>
        </top>
        <vertical style="thin">
          <color indexed="64"/>
        </vertical>
      </border>
    </dxf>
    <dxf>
      <border>
        <right style="thin">
          <color indexed="64"/>
        </right>
        <top style="thin">
          <color indexed="64"/>
        </top>
        <vertical style="thin">
          <color indexed="64"/>
        </vertical>
      </border>
    </dxf>
    <dxf>
      <border>
        <right style="thin">
          <color indexed="64"/>
        </right>
        <top style="thin">
          <color indexed="64"/>
        </top>
        <vertical style="thin">
          <color indexed="64"/>
        </vertical>
      </border>
    </dxf>
    <dxf>
      <border>
        <right style="thin">
          <color indexed="64"/>
        </right>
        <top style="thin">
          <color indexed="64"/>
        </top>
        <vertical style="thin">
          <color indexed="64"/>
        </vertical>
      </border>
    </dxf>
    <dxf>
      <border>
        <right style="thin">
          <color indexed="64"/>
        </right>
        <top style="thin">
          <color indexed="64"/>
        </top>
        <vertical style="thin">
          <color indexed="64"/>
        </vertical>
      </border>
    </dxf>
    <dxf>
      <alignment horizontal="center" readingOrder="0"/>
    </dxf>
    <dxf>
      <alignment horizontal="center"/>
    </dxf>
    <dxf>
      <alignment horizontal="center"/>
    </dxf>
    <dxf>
      <alignment horizontal="center" readingOrder="0"/>
    </dxf>
    <dxf>
      <alignment horizontal="center" readingOrder="0"/>
    </dxf>
    <dxf>
      <alignment horizont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Usuario de Windows" refreshedDate="45867.501474189812" createdVersion="6" refreshedVersion="6" minRefreshableVersion="3" recordCount="19" xr:uid="{00000000-000A-0000-FFFF-FFFF30000000}">
  <cacheSource type="worksheet">
    <worksheetSource ref="A2:AI21" sheet="No_Conformes_PQT_30094_PN"/>
  </cacheSource>
  <cacheFields count="35">
    <cacheField name="Codigo Entrada" numFmtId="0">
      <sharedItems/>
    </cacheField>
    <cacheField name="Numero Radicacion" numFmtId="0">
      <sharedItems containsSemiMixedTypes="0" containsString="0" containsNumber="1" containsInteger="1" minValue="51016690" maxValue="51031346"/>
    </cacheField>
    <cacheField name="Reclamacion_ID" numFmtId="0">
      <sharedItems containsSemiMixedTypes="0" containsString="0" containsNumber="1" containsInteger="1" minValue="19256963" maxValue="19322318"/>
    </cacheField>
    <cacheField name="Estado" numFmtId="0">
      <sharedItems/>
    </cacheField>
    <cacheField name="Valor Reclamado" numFmtId="164">
      <sharedItems containsSemiMixedTypes="0" containsString="0" containsNumber="1" minValue="7634160" maxValue="35587500"/>
    </cacheField>
    <cacheField name="Valor Aprobado" numFmtId="164">
      <sharedItems containsSemiMixedTypes="0" containsString="0" containsNumber="1" minValue="0" maxValue="32499997.5"/>
    </cacheField>
    <cacheField name="Valor Glosado" numFmtId="164">
      <sharedItems containsSemiMixedTypes="0" containsString="0" containsNumber="1" minValue="0" maxValue="35587500"/>
    </cacheField>
    <cacheField name="Glosas GIVAC" numFmtId="0">
      <sharedItems/>
    </cacheField>
    <cacheField name="Glosas Divergencia GIVAC" numFmtId="0">
      <sharedItems/>
    </cacheField>
    <cacheField name="Estado2" numFmtId="0">
      <sharedItems/>
    </cacheField>
    <cacheField name="Valor Reclamado2" numFmtId="164">
      <sharedItems containsSemiMixedTypes="0" containsString="0" containsNumber="1" minValue="2729997.9" maxValue="35587500"/>
    </cacheField>
    <cacheField name="Valor Aprobado2" numFmtId="164">
      <sharedItems containsSemiMixedTypes="0" containsString="0" containsNumber="1" minValue="0" maxValue="35587500"/>
    </cacheField>
    <cacheField name="Valor Glosado2" numFmtId="164">
      <sharedItems containsSemiMixedTypes="0" containsString="0" containsNumber="1" minValue="0" maxValue="35587500"/>
    </cacheField>
    <cacheField name="Glosas GIVRA" numFmtId="0">
      <sharedItems/>
    </cacheField>
    <cacheField name="Observaciones Para Conciliar" numFmtId="0">
      <sharedItems longText="1"/>
    </cacheField>
    <cacheField name="Sugerencia de Nota" numFmtId="0">
      <sharedItems/>
    </cacheField>
    <cacheField name="Auditor GIVRA" numFmtId="0">
      <sharedItems/>
    </cacheField>
    <cacheField name="Glosas Divergencia GIVRA" numFmtId="0">
      <sharedItems/>
    </cacheField>
    <cacheField name="Estado Precierre" numFmtId="0">
      <sharedItems count="2">
        <s v="No Conforme"/>
        <s v="Conforme con Observacion"/>
      </sharedItems>
    </cacheField>
    <cacheField name="Glosas Divergencia a Validar" numFmtId="0">
      <sharedItems/>
    </cacheField>
    <cacheField name="Observacion" numFmtId="0">
      <sharedItems count="6">
        <s v="Validar los valores de la reclamacion"/>
        <s v="Validar la glosa aplicada por ambos grupos"/>
        <s v="Glosa no registrada en el precierre aportado por GIVAC"/>
        <s v="Validar el estado y los valores de la reclamacion"/>
        <s v="Validar la glosa aplicada por GIVRA"/>
        <s v="Validar la glosa aplicada por GIVAC"/>
      </sharedItems>
    </cacheField>
    <cacheField name="Estado Reclamacion" numFmtId="0">
      <sharedItems/>
    </cacheField>
    <cacheField name="Valor Aprobado3" numFmtId="164">
      <sharedItems containsSemiMixedTypes="0" containsString="0" containsNumber="1" minValue="0" maxValue="35587500"/>
    </cacheField>
    <cacheField name="Valor Glosado3" numFmtId="164">
      <sharedItems containsSemiMixedTypes="0" containsString="0" containsNumber="1" minValue="0" maxValue="35587500"/>
    </cacheField>
    <cacheField name="Continua Divergencia (Si / No)" numFmtId="0">
      <sharedItems/>
    </cacheField>
    <cacheField name="Glosa Aceptada por GIVRA" numFmtId="0">
      <sharedItems/>
    </cacheField>
    <cacheField name="Glosa a Levantar O IMPONER por GIVAC" numFmtId="0">
      <sharedItems/>
    </cacheField>
    <cacheField name="Observacion2" numFmtId="0">
      <sharedItems longText="1"/>
    </cacheField>
    <cacheField name="Auditor GIVRA2" numFmtId="0">
      <sharedItems/>
    </cacheField>
    <cacheField name="Validacion Final Precierre" numFmtId="0">
      <sharedItems count="2">
        <s v="No Conforme"/>
        <s v="Conforme con Observacion"/>
      </sharedItems>
    </cacheField>
    <cacheField name="Glosas Divergencia a Validar Precierre" numFmtId="0">
      <sharedItems/>
    </cacheField>
    <cacheField name="Observacion Final  Precierre" numFmtId="0">
      <sharedItems count="7">
        <s v="Validar los valores de la reclamacion"/>
        <s v="Validar la glosa aplicada por ambos grupos"/>
        <s v="Glosa no registrada en el precierre aportado por GIVAC"/>
        <s v="Validar el estado y los valores de la reclamacion"/>
        <s v="Validar la glosa aplicada por GIVRA"/>
        <s v="Validar la glosa aplicada por GIVAC"/>
        <s v="Validar los valores de la reclamacion en el archivo del precierre entregado por GIVAC"/>
      </sharedItems>
    </cacheField>
    <cacheField name="RESULTADO FINAL" numFmtId="0">
      <sharedItems containsNonDate="0" containsString="0" containsBlank="1"/>
    </cacheField>
    <cacheField name="Observación" numFmtId="0">
      <sharedItems containsNonDate="0" containsString="0" containsBlank="1"/>
    </cacheField>
    <cacheField name="Estado3"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9">
  <r>
    <s v="E54160625123958R005101669001"/>
    <n v="51016690"/>
    <n v="19306606"/>
    <s v="No Aprobada"/>
    <n v="18442920"/>
    <n v="0"/>
    <n v="18442920"/>
    <s v="FORM001/RGT001"/>
    <s v="-"/>
    <s v="No aprobada"/>
    <n v="18442920"/>
    <n v="0"/>
    <n v="18442927.5"/>
    <s v="FORM001/RGT001"/>
    <s v="Por conciliar Se cambia el valor en la base excel y se debe cambiar valor en SII ECAT , el correcto de acuerdo con la tabla del Banco de la República es  $18.442.927,50"/>
    <s v="Conforme con observaciones"/>
    <s v="Jenny_Fuquen"/>
    <s v="-"/>
    <x v="0"/>
    <s v="-"/>
    <x v="0"/>
    <s v="No aprobada"/>
    <n v="0"/>
    <n v="18442927.5"/>
    <s v="Si"/>
    <s v="-"/>
    <s v="-"/>
    <s v="Por conciliar Se cambia el valor en la base excel y se debe cambiar valor en SII ECAT , el correcto de acuerdo con la tabla del Banco de la República es  $18.442.927,50"/>
    <s v="Adriana Santisteban"/>
    <x v="0"/>
    <s v="-"/>
    <x v="0"/>
    <m/>
    <m/>
    <m/>
  </r>
  <r>
    <s v="E54090625160642R005102802302"/>
    <n v="51028023"/>
    <n v="19297465"/>
    <s v="No Aprobada"/>
    <n v="29000002.5"/>
    <n v="0"/>
    <n v="29000002.5"/>
    <s v="FORM001/FORM002/GD001/RGT001"/>
    <s v="FORM001/GD001/RGT001"/>
    <s v="No aprobada"/>
    <n v="29000002.5"/>
    <n v="0"/>
    <n v="29000002.5"/>
    <s v="ACRE011/FORM002"/>
    <s v="Por conciliar, se debe levantar glosas RGT001,GD001, FORM001 toda vez que se evidencia que el día 15/10/2024 el Sr. Ulber Salcedo emite respuesta a glosa, se adjunta correo de RG y se debe ajustar glosa FORM002 El FURPEN debe venir completamente diligenciado y firmado por el beneficiario legitimo para reclamar teniendo en cuenta el artículo 18 del Decreto 056 de 2015, indica que &quot;Se considerará beneficiario y legitimado para reclamar la indemnización por muerte y gastos funerarios, el cónyuge o compañero (a) permanente de la víctima, en la mitad de la indemnización y sus hijos en la otra mitad, distribuida en partes iguales. De no haber hijos, la totalidad de la indemnización corresponderá al cónyuge o compañero (a) permanente; de no existir alguno de los anteriores, serán beneficiaros los padres y a falta de ellos los hermanos de la víctima. Todos los documentos que soporten la reclamación deben venir firmados y a nombre del beneficiario legitimado para reclamar. Teniendo en cuenta la información contenida en los soportes se observan beneficiarios con mejor derecho para acceder a la indemnización, como lo es el hijo posible hijo de la víctima el menor MIGUEL ANGEL BOLAÑOS REYES(de igual manera suejeto a proceso de paternidad. como lo indica en folio 8)."/>
    <s v="No aplica"/>
    <s v="Jenny_Fuquen"/>
    <s v="ACRE011"/>
    <x v="1"/>
    <s v="FORM001/GD001/RGT001/ACRE011"/>
    <x v="1"/>
    <s v="No aprobada"/>
    <n v="0"/>
    <n v="29000002.5"/>
    <s v="Si"/>
    <s v="-"/>
    <s v="FORM001/GD001/RGT001/ACRE011"/>
    <s v="Por conciliar, se debe levantar glosas RGT001,GD001, FORM001 toda vez que se evidencia que el día 15/10/2024 el Sr. Ulber Salcedo emite respuesta a glosa, se adjunta correo de RG y se debe ajustar glosa FORM002 El FURPEN debe venir completamente diligenciado y firmado por el beneficiario legitimo para reclamar teniendo en cuenta el artículo 18 del Decreto 056 de 2015, indica que &quot;Se considerará beneficiario y legitimado para reclamar la indemnización por muerte y gastos funerarios, el cónyuge o compañero (a) permanente de la víctima, en la mitad de la indemnización y sus hijos en la otra mitad, distribuida en partes iguales. De no haber hijos, la totalidad de la indemnización corresponderá al cónyuge o compañero (a) permanente; de no existir alguno de los anteriores, serán beneficiaros los padres y a falta de ellos los hermanos de la víctima. Todos los documentos que soporten la reclamación deben venir firmados y a nombre del beneficiario legitimado para reclamar. Teniendo en cuenta la información contenida en los soportes se observan beneficiarios con mejor derecho para acceder a la indemnización, como lo es el hijo posible hijo de la víctima el menor MIGUEL ANGEL BOLAÑOS REYES(de igual manera suejeto a proceso de paternidad. como lo indica en folio 8)."/>
    <s v="Adriana Santisteban"/>
    <x v="1"/>
    <s v="FORM001/GD001/RGT001/ACRE011"/>
    <x v="1"/>
    <m/>
    <m/>
    <m/>
  </r>
  <r>
    <s v="E54100625090939R005102839502"/>
    <n v="51028395"/>
    <n v="19298891"/>
    <s v="Aprobada Parcial"/>
    <n v="32499997.5"/>
    <n v="16249998.75"/>
    <n v="16249998.75"/>
    <s v="-"/>
    <s v="-"/>
    <s v="Aprobada parcial"/>
    <n v="32499997.5"/>
    <n v="16249998.75"/>
    <n v="16249998.75"/>
    <s v="ACRE023"/>
    <s v="Por conciliar, se debe imponer glosa ACRE023"/>
    <s v="Conforme con observación"/>
    <s v="Adriana_Santisteban"/>
    <s v="ACRE023"/>
    <x v="1"/>
    <s v="ACRE023"/>
    <x v="2"/>
    <s v="Aprobada parcial"/>
    <n v="16249998.75"/>
    <n v="16249998.75"/>
    <s v="Si"/>
    <s v="-"/>
    <s v="ACRE023"/>
    <s v="Por conciliar, se debe imponer glosa ACRE023 toda vez que se aprueba el 50% restante del hijo de la víctima."/>
    <s v="Adriana Santisteban"/>
    <x v="1"/>
    <s v="ACRE023"/>
    <x v="2"/>
    <m/>
    <m/>
    <m/>
  </r>
  <r>
    <s v="E54110625103323R005103019001"/>
    <n v="51030190"/>
    <n v="19301248"/>
    <s v="No Aprobada"/>
    <n v="32499997.5"/>
    <n v="0"/>
    <n v="32499997.5"/>
    <s v="ACRE013"/>
    <s v="-"/>
    <s v="Aprobada parcial"/>
    <n v="32499997.5"/>
    <n v="16249998.75"/>
    <n v="16249998.75"/>
    <s v="ACRE013"/>
    <s v="No aplica"/>
    <s v="No aplica"/>
    <s v="Jenny_Fuquen"/>
    <s v="-"/>
    <x v="0"/>
    <s v="-"/>
    <x v="3"/>
    <s v="Aprobada parcial"/>
    <n v="16249998.75"/>
    <n v="16249998.75"/>
    <s v="Si"/>
    <s v="No"/>
    <s v="-"/>
    <s v="Por conciliar, el estado de la reclamación es Aprobada parcial ya que se aprueba el porcentaje de la indemnización por muerte y gastos funerarios que conforme a derecho le asiste a TALIANA CADENA LEON, JUAN PABLO CADENA LEON y MILTON ANDRES CADENA LEON en calidad de hijos de la victima"/>
    <s v="Adriana Santisteban"/>
    <x v="0"/>
    <s v="-"/>
    <x v="3"/>
    <m/>
    <m/>
    <m/>
  </r>
  <r>
    <s v="E54160525112948R005103093800"/>
    <n v="51030938"/>
    <n v="19256963"/>
    <s v="Aprobada"/>
    <n v="32499997.5"/>
    <n v="32499997.5"/>
    <n v="0"/>
    <s v="-"/>
    <s v="-"/>
    <s v="No aprobada"/>
    <n v="32499997.5"/>
    <n v="0"/>
    <n v="32499997.5"/>
    <s v="ACRE002"/>
    <s v="Por conciliar, se evidencia que en la certificación de la Fiscalía aportada no cuenta con el número completo del SPOA No. 2300160010152024701899 de este modo no se puede corroborar realizando las validaciones"/>
    <s v="No conforme"/>
    <s v="Adriana_Santisteban"/>
    <s v="ACRE002"/>
    <x v="0"/>
    <s v="ACRE002"/>
    <x v="4"/>
    <s v="No aprobada"/>
    <n v="0"/>
    <n v="32499997.5"/>
    <s v="Si"/>
    <s v="No"/>
    <s v="ACRE002"/>
    <s v="Por conciliar, se evidencia que en la certificación de la Fiscalía aportada no cuenta con el número completo del SPOA No. 2300160010152024701899 de este modo no se puede corroborar la información en la pág"/>
    <s v="Adriana Santisteban"/>
    <x v="0"/>
    <s v="ACRE002"/>
    <x v="4"/>
    <m/>
    <m/>
    <m/>
  </r>
  <r>
    <s v="E54280525120115R005103104800"/>
    <n v="51031048"/>
    <n v="19277365"/>
    <s v="No Aprobada"/>
    <n v="35587500"/>
    <n v="0"/>
    <n v="35587500"/>
    <s v="ACRE004/REG001"/>
    <s v="-"/>
    <s v="No aprobada"/>
    <n v="35587500"/>
    <n v="0"/>
    <n v="35587500"/>
    <s v="ACRE004/ACRE010/REG001"/>
    <s v="Por conciliar, adicional de las glosas ACRE004 y REG001 se debe aplicar glosa ACRE010 ya que eniendo en cuenta la información relacionada en los soportes documentales (certificado de la oficina de gestión del riesgo), la víctima fue atendida en el CENTRO DE SALUD DE YACOPÍ, por consiguiente debe aportar epicrisis o historia clínica para acreditar atención clínica previa a la defunción."/>
    <s v="Conforme con observación"/>
    <s v="Adriana_Santisteban"/>
    <s v="ACRE010"/>
    <x v="1"/>
    <s v="ACRE010"/>
    <x v="4"/>
    <s v="No aprobada"/>
    <n v="0"/>
    <n v="35587500"/>
    <s v="Si"/>
    <s v="-"/>
    <s v="ACRE010"/>
    <s v="Por conciliar, adicional de las glosas ACRE004 y REG001 se debe aplicar glosa ACRE010 ya que eniendo en cuenta la información relacionada en los soportes documentales (Acta de inspección técnica a cadáver y certificado de la oficina de gestión del riesgo), la víctima fue atendida en el CENTRO DE SALUD DE YACOPÍ, por consiguiente debe aportar epicrisis o historia clínica para acreditar atención clínica previa a la defunción."/>
    <s v="Adriana Santisteban"/>
    <x v="1"/>
    <s v="ACRE010"/>
    <x v="4"/>
    <m/>
    <m/>
    <m/>
  </r>
  <r>
    <s v="E54290525114218R005103106400"/>
    <n v="51031064"/>
    <n v="19279923"/>
    <s v="Aprobada Parcial"/>
    <n v="32499997.5"/>
    <n v="8124999.3700000001"/>
    <n v="24374998.129999999"/>
    <s v="ACRE012/ACRE019"/>
    <s v="ACRE019"/>
    <s v="Aprobada parcial"/>
    <n v="32499997.5"/>
    <n v="8124999.3700000001"/>
    <n v="24374998.129999999"/>
    <s v="ACRE012"/>
    <s v="Por conciliar, se debe levantar glosa ACRE019, por cuanto al aplicarla no se puede dejar la reclamación como aprobada parcial."/>
    <s v="Conforme con observaciones"/>
    <s v="Jenny_Fuquen"/>
    <s v="-"/>
    <x v="1"/>
    <s v="ACRE019"/>
    <x v="5"/>
    <s v="Aprobada parcial"/>
    <n v="8124999.3700000001"/>
    <n v="24374998.129999999"/>
    <s v="Si"/>
    <s v="-"/>
    <s v="ACRE019"/>
    <s v="Se mantiene, no esprocedente aplicar ACRE019, por que bloquearia el pago parcial"/>
    <s v="Harbey Castro"/>
    <x v="1"/>
    <s v="ACRE019"/>
    <x v="5"/>
    <m/>
    <m/>
    <m/>
  </r>
  <r>
    <s v="E54030625163955R005103110400"/>
    <n v="51031104"/>
    <n v="19291091"/>
    <s v="No Aprobada"/>
    <n v="35587500"/>
    <n v="0"/>
    <n v="35587500"/>
    <s v="ACRE002"/>
    <s v="ACRE002"/>
    <s v="Aprobada"/>
    <n v="35587500"/>
    <n v="35587500"/>
    <n v="0"/>
    <s v="-"/>
    <s v="No aplica"/>
    <s v="No aplica"/>
    <s v="Harbey_Castro"/>
    <s v="-"/>
    <x v="0"/>
    <s v="ACRE002"/>
    <x v="5"/>
    <s v="Aprobada"/>
    <n v="35587500"/>
    <n v="0"/>
    <s v="Si"/>
    <s v="-"/>
    <s v="ACRE002"/>
    <s v="Se debe reconocer reclamacion, no procede glosa ACRE002 spoa coincide y en folio 42 acta de inspeccion de cadaver, establece vehiculo fantasma"/>
    <s v="Harbey Castro"/>
    <x v="0"/>
    <s v="ACRE002"/>
    <x v="5"/>
    <m/>
    <m/>
    <m/>
  </r>
  <r>
    <s v="E54090625154120R005103115200"/>
    <n v="51031152"/>
    <n v="19297454"/>
    <s v="Aprobada Parcial"/>
    <n v="24999997.5"/>
    <n v="12499998.75"/>
    <n v="12499998.75"/>
    <s v="ACRE023"/>
    <s v="ACRE023"/>
    <s v="No aprobada"/>
    <n v="24999997.5"/>
    <n v="0"/>
    <n v="24999997.5"/>
    <s v="TER003"/>
    <s v="Por conciliar, la reclamación se encuentra prescrita - Para la indemnización por muerte y gastos funerarios, la fecha de la muerte de la víctima fue el día  15/05/2022 y la radicación de la reclamación el 16/05/2025, es decir ha transcurrido (3 años, 0 meses, y 1 días) mas de tres años (3 años) de acuerdo con lo establecido en el artículo 73 de la ley 1753 de 2015, la reclamación presentada esta por fuera de los términos establecidos por la normatividad."/>
    <s v="No conforme"/>
    <s v="Adriana_Santisteban"/>
    <s v="TER003"/>
    <x v="0"/>
    <s v="ACRE023/TER003"/>
    <x v="1"/>
    <s v="No aprobada"/>
    <n v="0"/>
    <n v="24999997.5"/>
    <s v="Si"/>
    <s v="-"/>
    <s v="ACRE023/TER003"/>
    <s v="Se mantiene glosa TER003 por Givra, la reclamación se encuentra prescrita - Para la indemnización por muerte y gastos funerarios, la fecha de la muerte de la víctima fue el día  15/05/2022 y la radicación de la reclamación el 16/05/2025, es decir ha transcurrido (3 años, 0 meses, y 1 días) mas de tres años (3 años) de acuerdo con lo establecido en el artículo 73 de la ley 1753 de 2015, la reclamación presentada esta por fuera de los términos establecidos por la normatividad."/>
    <s v="Harbey Castro"/>
    <x v="0"/>
    <s v="ACRE023/TER003"/>
    <x v="1"/>
    <m/>
    <m/>
    <m/>
  </r>
  <r>
    <s v="E54100625171847R005103117400"/>
    <n v="51031174"/>
    <n v="19298916"/>
    <s v="No Aprobada"/>
    <n v="32499997.5"/>
    <n v="0"/>
    <n v="32499997.5"/>
    <s v="ACRE023/FORM001"/>
    <s v="ACRE023"/>
    <s v="No aprobada"/>
    <n v="32499997.5"/>
    <n v="0"/>
    <n v="32499997.5"/>
    <s v="ACRE019/FORM001"/>
    <s v="Por conciliar,se debe aplicar glosa ACRE019toda vez que revisando la base BDUA registra el Sr. William Roberto Velazquez Gaona como compañero permanente y los Señores Ricardo Andres Velazquez Cano y Migel Angel Rodriguez Cano como hijos de la víctima.// y se debe levantar glosa ACRE023"/>
    <s v="Conforme con observaciones"/>
    <s v="Jenny_Fuquen"/>
    <s v="ACRE019"/>
    <x v="1"/>
    <s v="ACRE023/ACRE019"/>
    <x v="1"/>
    <s v="No aprobada"/>
    <n v="0"/>
    <n v="32499997.5"/>
    <s v="Si"/>
    <s v="-"/>
    <s v="ACRE023/ACRE019"/>
    <s v="Givac debe aplicar glosa ACRE019 toda vez que revisando la base BDUA registra el Sr. William Roberto Velazquez Gaona como compañero permanente y los Señores Ricardo Andres Velazquez Cano y Migel Angel Rodriguez Cano como hijos de la víctima.// y se debe levantar glosa ACRE023"/>
    <s v="Harbey Castro"/>
    <x v="1"/>
    <s v="ACRE023/ACRE019"/>
    <x v="1"/>
    <m/>
    <m/>
    <m/>
  </r>
  <r>
    <s v="E54130625100231R005103121800"/>
    <n v="51031218"/>
    <n v="19305155"/>
    <s v="Aprobada Parcial"/>
    <n v="35587500"/>
    <n v="31139062.5"/>
    <n v="4448437.5"/>
    <s v="ACRE011"/>
    <s v="-"/>
    <s v="Aprobada parcial"/>
    <n v="35587500"/>
    <n v="26690625"/>
    <n v="8896875"/>
    <s v="ACRE011"/>
    <s v="Por conciliar, se debe ajustar el valor aprobado de SII ECAT, por cuanto son 4 hijos y a uno se glosa, valor reclamado   $35.587.500"/>
    <s v="Conforme con observaciones"/>
    <s v="Jenny_Fuquen"/>
    <s v="-"/>
    <x v="0"/>
    <s v="-"/>
    <x v="0"/>
    <s v="Aprobada parcial"/>
    <n v="26690625"/>
    <n v="8896875"/>
    <s v="Si"/>
    <s v="-"/>
    <s v="-"/>
    <s v="Givac debe ajustar el valor aprobado de SII ECAT, por cuanto son 4 hijos y a uno se glosa, valor reclamado   $35.587.500"/>
    <s v="Harbey Castro"/>
    <x v="0"/>
    <s v="-"/>
    <x v="0"/>
    <m/>
    <m/>
    <m/>
  </r>
  <r>
    <s v="E54130625161307R005103122900"/>
    <n v="51031229"/>
    <n v="19305611"/>
    <s v="No Aprobada"/>
    <n v="29000002.5"/>
    <n v="0"/>
    <n v="29000002.5"/>
    <s v="ACRE002/ACRE011/ACRE023/FORM001/PAG003"/>
    <s v="ACRE002/PAG003"/>
    <s v="No aprobada"/>
    <n v="29000002.5"/>
    <n v="0"/>
    <n v="29000002.5"/>
    <s v="ACRE011/ACRE023/FORM001/REG001"/>
    <s v="No procede glosa ACRE002 si existe identificacion de la victima frente al acta de inspeccion de cadaver / no procede glosa PAG003 por disposicion de la asesora trasversal BLANCA QUINTNA / Se debeimponer glosa GD001 por que existe inconsistencia en el TIPO de identificacion de la victima, CE VEN "/>
    <s v="Conforme con observacion"/>
    <s v="Harbey_Castro"/>
    <s v="REG001"/>
    <x v="1"/>
    <s v="ACRE002/PAG003/REG001"/>
    <x v="1"/>
    <s v="No aprobado "/>
    <n v="29000002.5"/>
    <n v="0"/>
    <s v="Si"/>
    <s v="-"/>
    <s v="ACRE002/PAG003/REG001"/>
    <s v="No se acepta glosa ACRE002 de acuerdo con información dada en correo de fecha 18/07/2025 emitido por Sandra Garcia/ De igual manera manera se debe levantar glosa PAG003 de acuerdo a concepto dadpo por la Dra. Blanca./ y con respecto a la REG001 se debe aplicar por cuanto existe inconsistencia en el TIPO de identificacion de la victima, CE VEN "/>
    <s v="JENNY"/>
    <x v="1"/>
    <s v="ACRE002/PAG003/REG001"/>
    <x v="1"/>
    <m/>
    <m/>
    <m/>
  </r>
  <r>
    <s v="E54160625111404R005103124300"/>
    <n v="51031243"/>
    <n v="19306602"/>
    <s v="No Aprobada"/>
    <n v="7634160"/>
    <n v="0"/>
    <n v="7634160"/>
    <s v="FORM001/PAG002"/>
    <s v="-"/>
    <s v="No aprobada"/>
    <n v="6960000.5999999996"/>
    <n v="0"/>
    <n v="6960000.5999999996"/>
    <s v="FORM001/PAG002"/>
    <s v="No aplica"/>
    <s v="Se cambia el valor en la base excel y se debe cambiar el valor en SII ECAT el correcto es $ 6.960.000,60"/>
    <s v="Jenny_Fuquen"/>
    <s v="-"/>
    <x v="0"/>
    <s v="-"/>
    <x v="0"/>
    <s v="No aprobado "/>
    <n v="6960000.5999999996"/>
    <n v="0"/>
    <s v="Si"/>
    <s v="-"/>
    <s v="-"/>
    <s v="No se encuentra diferencia en valores / Al revisar en su momento al auditoría, en SIIE ECAT se encontraba con otro valor."/>
    <s v="JENNY"/>
    <x v="0"/>
    <s v="-"/>
    <x v="6"/>
    <m/>
    <m/>
    <m/>
  </r>
  <r>
    <s v="E54160625122531R005103124400"/>
    <n v="51031244"/>
    <n v="19306603"/>
    <s v="No Aprobada"/>
    <n v="29000002.5"/>
    <n v="0"/>
    <n v="29000002.5"/>
    <s v="ACRE001/ACRE010/ACRE018/ACRE024/FORM001"/>
    <s v="ACRE001"/>
    <s v="No aprobada"/>
    <n v="29000002.5"/>
    <n v="0"/>
    <n v="29000002.5"/>
    <s v="ACRE010/ACRE018/ACRE024/FORM001"/>
    <s v="Por conciiar, se debe levantar glosa ACRE001,toda vez que, en folio 25 se evidencia acta de inspección técnica a cadaver documento idóneo en el cual  se evidencia la fecha de muerte correcta de la víctima. "/>
    <s v="Conforme con observaciones"/>
    <s v="Jenny_Fuquen"/>
    <s v="-"/>
    <x v="1"/>
    <s v="ACRE001"/>
    <x v="5"/>
    <s v="No aprobado "/>
    <n v="0"/>
    <n v="29000002.5"/>
    <s v="Si"/>
    <s v="No"/>
    <s v="Si"/>
    <s v="No se acepta se debe levantar glosa ACRE001,toda vez que, en folio 25 se evidencia acta de inspección técnica a cadaver documento idóneo en el cual  se evidencia la fecha de muerte correcta de la víctima."/>
    <s v="JENNY"/>
    <x v="1"/>
    <s v="ACRE001"/>
    <x v="5"/>
    <m/>
    <m/>
    <m/>
  </r>
  <r>
    <s v="E54160625122643R005103124500"/>
    <n v="51031245"/>
    <n v="19306604"/>
    <s v="No Aprobada"/>
    <n v="29000002.5"/>
    <n v="0"/>
    <n v="29000002.5"/>
    <s v="ACRE001/ACRE010/ACRE018/ACRE024/FORM001"/>
    <s v="ACRE001"/>
    <s v="No aprobada"/>
    <n v="29000002.5"/>
    <n v="0"/>
    <n v="29000002.5"/>
    <s v="ACRE010/ACRE018/ACRE024/FORM001"/>
    <s v="Por conciiar, se debe levantar glosa ACRE001,toda vez que, en folio 25 se evidencia acta de inspección técnica a cadaver documento idóneo en el cual  se evidencia la fecha de muerte correcta de la víctima. "/>
    <s v="Conforme con observaciones"/>
    <s v="Jenny_Fuquen"/>
    <s v="-"/>
    <x v="1"/>
    <s v="ACRE001"/>
    <x v="5"/>
    <s v="No aprobado "/>
    <n v="0"/>
    <n v="29000002.5"/>
    <s v="Si"/>
    <s v="No"/>
    <s v="Si"/>
    <s v="No se acepta se debe levantar glosa ACRE001,toda vez que, en folio 25 se evidencia acta de inspección técnica a cadaver documento idóneo en el cual  se evidencia la fecha de muerte correcta de la víctima."/>
    <s v="JENNY"/>
    <x v="1"/>
    <s v="ACRE001"/>
    <x v="5"/>
    <m/>
    <m/>
    <m/>
  </r>
  <r>
    <s v="E54190625161824R005103132700"/>
    <n v="51031327"/>
    <n v="19309456"/>
    <s v="No Aprobada"/>
    <n v="7634160"/>
    <n v="0"/>
    <n v="7634160"/>
    <s v="FORM001/FORM003/PAG001/PAG002/PAG008"/>
    <s v="-"/>
    <s v="No aprobada"/>
    <n v="7634160"/>
    <n v="0"/>
    <n v="6960000.5999999996"/>
    <s v="FORM001/FORM003/PAG001/PAG002/PAG008"/>
    <s v="No aplica"/>
    <s v="Conforme"/>
    <s v="Adriana_Santisteban"/>
    <s v="-"/>
    <x v="0"/>
    <s v="-"/>
    <x v="0"/>
    <s v="No aprobado "/>
    <n v="6960000.5999999996"/>
    <n v="0"/>
    <s v="Si"/>
    <s v="-"/>
    <s v="-"/>
    <s v="Se acepta cambiar valor a $6960000,6"/>
    <s v="JENNY"/>
    <x v="0"/>
    <s v="-"/>
    <x v="6"/>
    <m/>
    <m/>
    <m/>
  </r>
  <r>
    <s v="E54200625103158R005103132900"/>
    <n v="51031329"/>
    <n v="19316033"/>
    <s v="No Aprobada"/>
    <n v="29000002.5"/>
    <n v="0"/>
    <n v="29000002.5"/>
    <s v="FORM002/TER003"/>
    <s v="TER003"/>
    <s v="No aprobada"/>
    <n v="29000002.5"/>
    <n v="0"/>
    <n v="29000002.5"/>
    <s v="FORM002"/>
    <s v="Por conciliar, conforme con la glosa FORM002 sin embargo, no se aplica glosa TER003 toda vez que se toma la fecha de muerte 09/01/2023 vs la fecha de radicación o presentación de la reclamación ante ADRES y transcurrieron 2 años, 4 meses, y 19 días es decir no han transcurrido más de 3 años (De acuerdo con lo establecido en el artículo 73 de la ley 1753 de 2015). La reclamación se encuentra dentro del término."/>
    <s v="Conforme con observación"/>
    <s v="Adriana_Santisteban"/>
    <s v="-"/>
    <x v="1"/>
    <s v="TER003"/>
    <x v="5"/>
    <s v="No aprobado "/>
    <n v="0"/>
    <n v="29000002.5"/>
    <s v="Si"/>
    <s v="No"/>
    <s v="Si"/>
    <s v="No se acepta, se debe levar glosa TER003 toda vez que se toma la fecha de muerte 09/01/2023 vs la fecha de radicación  o presentación de la reclamación 28/05/2025 ante ADRES y transcurrieron 2 años, 4 meses, y 19 días es decir no han transcurrido más de 3 años (De acuerdo con lo establecido en el artículo 73 de la ley 1753 de 2015). La reclamación se encuentra dentro del término."/>
    <s v="JENNY"/>
    <x v="1"/>
    <s v="TER003"/>
    <x v="5"/>
    <m/>
    <m/>
    <m/>
  </r>
  <r>
    <s v="E54240625121411R005103134300"/>
    <n v="51031343"/>
    <n v="19321540"/>
    <s v="No Aprobada"/>
    <n v="7634160"/>
    <n v="0"/>
    <n v="7634160"/>
    <s v="ACRE008/ACRE022/ACRE024/FORM001/PAG001/PAG002"/>
    <s v="-"/>
    <s v="No aprobada"/>
    <n v="6960000.5999999996"/>
    <n v="0"/>
    <n v="6960000.5999999996"/>
    <s v="ACRE008/ACRE022/ACRE024/FORM001/PAG001/PAG002"/>
    <s v="Se cambia el valor en la base excel"/>
    <s v="No aplica"/>
    <s v="Jenny_Fuquen"/>
    <s v="-"/>
    <x v="0"/>
    <s v="-"/>
    <x v="0"/>
    <s v="No aprobado "/>
    <n v="6960000.5999999996"/>
    <n v="0"/>
    <s v="Si"/>
    <s v="-"/>
    <s v="-"/>
    <s v="No se encuentra diferencia en valores /Al revisar en su momento al auditoría, en SIIE ECAT se encontraba con otro valor."/>
    <s v="JENNY"/>
    <x v="0"/>
    <s v="-"/>
    <x v="6"/>
    <m/>
    <m/>
    <m/>
  </r>
  <r>
    <s v="E54240625122910R005103134600"/>
    <n v="51031346"/>
    <n v="19322318"/>
    <s v="Aprobada"/>
    <n v="8471700"/>
    <n v="8471700"/>
    <n v="0"/>
    <s v="-"/>
    <s v="-"/>
    <s v="Aprobada"/>
    <n v="2729997.9"/>
    <n v="2729997.9"/>
    <n v="0"/>
    <s v="-"/>
    <s v="No aplica"/>
    <s v="Conforme"/>
    <s v="Adriana_Santisteban"/>
    <s v="-"/>
    <x v="0"/>
    <s v="-"/>
    <x v="0"/>
    <s v="Aprobada"/>
    <n v="2729997.9"/>
    <n v="0"/>
    <s v="Si"/>
    <s v="-"/>
    <s v="-"/>
    <s v="No se encuentra diferencia en valores /Al revisar en su momento al auditoría, en SIIE ECAT se encontraba con otro valor."/>
    <s v="JENNY"/>
    <x v="0"/>
    <s v="-"/>
    <x v="6"/>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000-000000000000}" name="TablaDinámica1" cacheId="3" applyNumberFormats="0" applyBorderFormats="0" applyFontFormats="0" applyPatternFormats="0" applyAlignmentFormats="0" applyWidthHeightFormats="1" dataCaption="Valores" updatedVersion="6" minRefreshableVersion="3" useAutoFormatting="1" itemPrintTitles="1" mergeItem="1" createdVersion="6" indent="0" compact="0" compactData="0" gridDropZones="1" multipleFieldFilters="0" rowHeaderCaption="Estado">
  <location ref="B3:D15" firstHeaderRow="2" firstDataRow="2" firstDataCol="2"/>
  <pivotFields count="35">
    <pivotField compact="0" outline="0" showAll="0"/>
    <pivotField compact="0" outline="0" showAll="0"/>
    <pivotField dataField="1" compact="0" outline="0" showAll="0"/>
    <pivotField compact="0" outline="0" showAll="0"/>
    <pivotField compact="0" numFmtId="164" outline="0" showAll="0"/>
    <pivotField compact="0" numFmtId="164" outline="0" showAll="0"/>
    <pivotField compact="0" numFmtId="164" outline="0" showAll="0"/>
    <pivotField compact="0" outline="0" showAll="0"/>
    <pivotField compact="0" outline="0" showAll="0"/>
    <pivotField compact="0" outline="0" showAll="0"/>
    <pivotField compact="0" numFmtId="164" outline="0" showAll="0"/>
    <pivotField compact="0" numFmtId="164" outline="0" showAll="0"/>
    <pivotField compact="0" numFmtId="164" outline="0" showAll="0"/>
    <pivotField compact="0" outline="0" showAll="0"/>
    <pivotField compact="0" outline="0" showAll="0"/>
    <pivotField compact="0" outline="0" showAll="0"/>
    <pivotField compact="0" outline="0" showAll="0"/>
    <pivotField compact="0" outline="0" showAll="0"/>
    <pivotField compact="0" outline="0" showAll="0">
      <items count="3">
        <item x="0"/>
        <item x="1"/>
        <item t="default"/>
      </items>
    </pivotField>
    <pivotField compact="0" outline="0" showAll="0"/>
    <pivotField compact="0" outline="0" showAll="0">
      <items count="7">
        <item x="0"/>
        <item x="1"/>
        <item x="2"/>
        <item x="3"/>
        <item x="4"/>
        <item x="5"/>
        <item t="default"/>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axis="axisRow" compact="0" outline="0" showAll="0" defaultSubtotal="0">
      <items count="2">
        <item x="0"/>
        <item x="1"/>
      </items>
    </pivotField>
    <pivotField compact="0" outline="0" showAll="0" defaultSubtotal="0"/>
    <pivotField axis="axisRow" compact="0" outline="0" showAll="0" defaultSubtotal="0">
      <items count="7">
        <item x="2"/>
        <item x="3"/>
        <item x="1"/>
        <item x="5"/>
        <item x="4"/>
        <item x="0"/>
        <item x="6"/>
      </items>
    </pivotField>
    <pivotField compact="0" outline="0" showAll="0" defaultSubtotal="0"/>
    <pivotField compact="0" outline="0" showAll="0" defaultSubtotal="0"/>
    <pivotField compact="0" outline="0" showAll="0" defaultSubtotal="0"/>
  </pivotFields>
  <rowFields count="2">
    <field x="29"/>
    <field x="31"/>
  </rowFields>
  <rowItems count="11">
    <i>
      <x/>
      <x v="1"/>
    </i>
    <i r="1">
      <x v="2"/>
    </i>
    <i r="1">
      <x v="3"/>
    </i>
    <i r="1">
      <x v="4"/>
    </i>
    <i r="1">
      <x v="5"/>
    </i>
    <i r="1">
      <x v="6"/>
    </i>
    <i>
      <x v="1"/>
      <x/>
    </i>
    <i r="1">
      <x v="2"/>
    </i>
    <i r="1">
      <x v="3"/>
    </i>
    <i r="1">
      <x v="4"/>
    </i>
    <i t="grand">
      <x/>
    </i>
  </rowItems>
  <colItems count="1">
    <i/>
  </colItems>
  <dataFields count="1">
    <dataField name="Cantidad" fld="2" subtotal="count" baseField="0" baseItem="0"/>
  </dataFields>
  <formats count="20">
    <format dxfId="19">
      <pivotArea type="all" dataOnly="0" outline="0" fieldPosition="0"/>
    </format>
    <format dxfId="18">
      <pivotArea outline="0" collapsedLevelsAreSubtotals="1" fieldPosition="0"/>
    </format>
    <format dxfId="17">
      <pivotArea dataOnly="0" labelOnly="1" outline="0" axis="axisValues" fieldPosition="0"/>
    </format>
    <format dxfId="16">
      <pivotArea dataOnly="0" labelOnly="1" grandRow="1" outline="0" fieldPosition="0"/>
    </format>
    <format dxfId="15">
      <pivotArea dataOnly="0" labelOnly="1" outline="0" axis="axisValues" fieldPosition="0"/>
    </format>
    <format dxfId="14">
      <pivotArea outline="0" collapsedLevelsAreSubtotals="1" fieldPosition="0"/>
    </format>
    <format dxfId="13">
      <pivotArea dataOnly="0" labelOnly="1" outline="0" axis="axisValues" fieldPosition="0"/>
    </format>
    <format dxfId="12">
      <pivotArea dataOnly="0" labelOnly="1" outline="0" axis="axisValues" fieldPosition="0"/>
    </format>
    <format dxfId="11">
      <pivotArea outline="0" collapsedLevelsAreSubtotals="1" fieldPosition="0"/>
    </format>
    <format dxfId="10">
      <pivotArea dataOnly="0" labelOnly="1" grandRow="1" outline="0" fieldPosition="0"/>
    </format>
    <format dxfId="9">
      <pivotArea field="20" type="button" dataOnly="0" labelOnly="1" outline="0"/>
    </format>
    <format dxfId="8">
      <pivotArea type="all" dataOnly="0" outline="0" fieldPosition="0"/>
    </format>
    <format dxfId="7">
      <pivotArea outline="0" collapsedLevelsAreSubtotals="1" fieldPosition="0"/>
    </format>
    <format dxfId="6">
      <pivotArea type="origin" dataOnly="0" labelOnly="1" outline="0" fieldPosition="0"/>
    </format>
    <format dxfId="5">
      <pivotArea field="18" type="button" dataOnly="0" labelOnly="1" outline="0"/>
    </format>
    <format dxfId="4">
      <pivotArea field="20" type="button" dataOnly="0" labelOnly="1" outline="0"/>
    </format>
    <format dxfId="3">
      <pivotArea dataOnly="0" labelOnly="1" grandRow="1" outline="0" fieldPosition="0"/>
    </format>
    <format dxfId="2">
      <pivotArea type="topRight" dataOnly="0" labelOnly="1" outline="0" fieldPosition="0"/>
    </format>
    <format dxfId="1">
      <pivotArea outline="0" collapsedLevelsAreSubtotals="1" fieldPosition="0"/>
    </format>
    <format dxfId="0">
      <pivotArea dataOnly="0" labelOnly="1" grandRow="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sheetPr>
  <dimension ref="B2:D15"/>
  <sheetViews>
    <sheetView showGridLines="0" workbookViewId="0">
      <selection activeCell="B2" sqref="B2:D2"/>
    </sheetView>
  </sheetViews>
  <sheetFormatPr baseColWidth="10" defaultColWidth="11.42578125" defaultRowHeight="15" x14ac:dyDescent="0.25"/>
  <cols>
    <col min="1" max="1" width="4.42578125" customWidth="1"/>
    <col min="2" max="2" width="37.85546875" customWidth="1"/>
    <col min="3" max="3" width="77.28515625" bestFit="1" customWidth="1"/>
    <col min="4" max="4" width="5.42578125" customWidth="1"/>
  </cols>
  <sheetData>
    <row r="2" spans="2:4" x14ac:dyDescent="0.25">
      <c r="B2" s="32" t="s">
        <v>124</v>
      </c>
      <c r="C2" s="33"/>
      <c r="D2" s="33"/>
    </row>
    <row r="3" spans="2:4" hidden="1" x14ac:dyDescent="0.25">
      <c r="B3" s="11" t="s">
        <v>18</v>
      </c>
      <c r="C3" s="12"/>
      <c r="D3" s="12"/>
    </row>
    <row r="4" spans="2:4" x14ac:dyDescent="0.25">
      <c r="B4" s="11" t="s">
        <v>118</v>
      </c>
      <c r="C4" s="11" t="s">
        <v>120</v>
      </c>
      <c r="D4" s="12" t="s">
        <v>20</v>
      </c>
    </row>
    <row r="5" spans="2:4" x14ac:dyDescent="0.25">
      <c r="B5" s="34" t="s">
        <v>102</v>
      </c>
      <c r="C5" s="28" t="s">
        <v>106</v>
      </c>
      <c r="D5" s="27">
        <v>1</v>
      </c>
    </row>
    <row r="6" spans="2:4" x14ac:dyDescent="0.25">
      <c r="B6" s="35"/>
      <c r="C6" s="28" t="s">
        <v>104</v>
      </c>
      <c r="D6" s="27">
        <v>1</v>
      </c>
    </row>
    <row r="7" spans="2:4" x14ac:dyDescent="0.25">
      <c r="B7" s="35"/>
      <c r="C7" s="28" t="s">
        <v>105</v>
      </c>
      <c r="D7" s="27">
        <v>1</v>
      </c>
    </row>
    <row r="8" spans="2:4" x14ac:dyDescent="0.25">
      <c r="B8" s="35"/>
      <c r="C8" s="28" t="s">
        <v>103</v>
      </c>
      <c r="D8" s="27">
        <v>1</v>
      </c>
    </row>
    <row r="9" spans="2:4" x14ac:dyDescent="0.25">
      <c r="B9" s="35"/>
      <c r="C9" s="28" t="s">
        <v>107</v>
      </c>
      <c r="D9" s="27">
        <v>2</v>
      </c>
    </row>
    <row r="10" spans="2:4" x14ac:dyDescent="0.25">
      <c r="B10" s="35"/>
      <c r="C10" s="28" t="s">
        <v>147</v>
      </c>
      <c r="D10" s="27">
        <v>4</v>
      </c>
    </row>
    <row r="11" spans="2:4" x14ac:dyDescent="0.25">
      <c r="B11" s="34" t="s">
        <v>108</v>
      </c>
      <c r="C11" s="28" t="s">
        <v>109</v>
      </c>
      <c r="D11" s="27">
        <v>1</v>
      </c>
    </row>
    <row r="12" spans="2:4" x14ac:dyDescent="0.25">
      <c r="B12" s="35"/>
      <c r="C12" s="28" t="s">
        <v>104</v>
      </c>
      <c r="D12" s="27">
        <v>3</v>
      </c>
    </row>
    <row r="13" spans="2:4" x14ac:dyDescent="0.25">
      <c r="B13" s="35"/>
      <c r="C13" s="28" t="s">
        <v>105</v>
      </c>
      <c r="D13" s="27">
        <v>4</v>
      </c>
    </row>
    <row r="14" spans="2:4" x14ac:dyDescent="0.25">
      <c r="B14" s="35"/>
      <c r="C14" s="28" t="s">
        <v>103</v>
      </c>
      <c r="D14" s="27">
        <v>1</v>
      </c>
    </row>
    <row r="15" spans="2:4" x14ac:dyDescent="0.25">
      <c r="B15" s="34" t="s">
        <v>17</v>
      </c>
      <c r="C15" s="36"/>
      <c r="D15" s="27">
        <v>19</v>
      </c>
    </row>
  </sheetData>
  <mergeCells count="4">
    <mergeCell ref="B2:D2"/>
    <mergeCell ref="B5:B10"/>
    <mergeCell ref="B11:B14"/>
    <mergeCell ref="B15:C15"/>
  </mergeCell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K23"/>
  <sheetViews>
    <sheetView tabSelected="1" workbookViewId="0">
      <selection activeCell="B3" sqref="B3:B21"/>
    </sheetView>
  </sheetViews>
  <sheetFormatPr baseColWidth="10" defaultRowHeight="15" x14ac:dyDescent="0.25"/>
  <cols>
    <col min="1" max="1" width="29.5703125" bestFit="1" customWidth="1"/>
    <col min="2" max="2" width="18.85546875" bestFit="1" customWidth="1"/>
    <col min="3" max="3" width="14" bestFit="1" customWidth="1"/>
    <col min="4" max="4" width="15.85546875" bestFit="1" customWidth="1"/>
    <col min="5" max="7" width="18.28515625" bestFit="1" customWidth="1"/>
    <col min="8" max="8" width="18.28515625" customWidth="1"/>
    <col min="9" max="9" width="18.5703125" customWidth="1"/>
    <col min="10" max="10" width="15.85546875" customWidth="1"/>
    <col min="11" max="13" width="18.28515625" customWidth="1"/>
    <col min="14" max="14" width="17.85546875" customWidth="1"/>
    <col min="15" max="15" width="24" customWidth="1"/>
    <col min="16" max="16" width="31.7109375" customWidth="1"/>
    <col min="17" max="17" width="20.85546875" customWidth="1"/>
    <col min="18" max="18" width="21.5703125" customWidth="1"/>
    <col min="19" max="19" width="25.85546875" bestFit="1" customWidth="1"/>
    <col min="20" max="20" width="19.28515625" bestFit="1" customWidth="1"/>
    <col min="21" max="21" width="11.85546875" bestFit="1" customWidth="1"/>
    <col min="23" max="24" width="15.5703125" bestFit="1" customWidth="1"/>
    <col min="25" max="25" width="19.140625" customWidth="1"/>
    <col min="26" max="26" width="14.85546875" customWidth="1"/>
    <col min="27" max="27" width="16" customWidth="1"/>
    <col min="28" max="28" width="12" bestFit="1" customWidth="1"/>
    <col min="29" max="29" width="13.85546875" bestFit="1" customWidth="1"/>
    <col min="30" max="30" width="15.7109375" customWidth="1"/>
    <col min="31" max="31" width="21.28515625" customWidth="1"/>
    <col min="32" max="32" width="18.28515625" customWidth="1"/>
    <col min="33" max="33" width="11.42578125" style="31"/>
  </cols>
  <sheetData>
    <row r="1" spans="1:37" ht="15.75" customHeight="1" x14ac:dyDescent="0.25">
      <c r="A1" s="41" t="s">
        <v>1</v>
      </c>
      <c r="B1" s="41"/>
      <c r="C1" s="41"/>
      <c r="D1" s="42" t="s">
        <v>27</v>
      </c>
      <c r="E1" s="43"/>
      <c r="F1" s="43"/>
      <c r="G1" s="43"/>
      <c r="H1" s="43"/>
      <c r="I1" s="44"/>
      <c r="J1" s="45" t="s">
        <v>19</v>
      </c>
      <c r="K1" s="46"/>
      <c r="L1" s="46"/>
      <c r="M1" s="46"/>
      <c r="N1" s="46"/>
      <c r="O1" s="46"/>
      <c r="P1" s="46"/>
      <c r="Q1" s="46"/>
      <c r="R1" s="46"/>
      <c r="S1" s="39" t="s">
        <v>28</v>
      </c>
      <c r="T1" s="40"/>
      <c r="U1" s="40"/>
      <c r="V1" s="47" t="s">
        <v>114</v>
      </c>
      <c r="W1" s="48"/>
      <c r="X1" s="48"/>
      <c r="Y1" s="48"/>
      <c r="Z1" s="48"/>
      <c r="AA1" s="48"/>
      <c r="AB1" s="48"/>
      <c r="AC1" s="49"/>
      <c r="AD1" s="39" t="s">
        <v>149</v>
      </c>
      <c r="AE1" s="40"/>
      <c r="AF1" s="40"/>
      <c r="AG1" s="37" t="s">
        <v>121</v>
      </c>
      <c r="AH1" s="38"/>
      <c r="AI1" s="38"/>
    </row>
    <row r="2" spans="1:37" ht="45" x14ac:dyDescent="0.25">
      <c r="A2" s="1" t="s">
        <v>4</v>
      </c>
      <c r="B2" s="5" t="s">
        <v>9</v>
      </c>
      <c r="C2" s="5" t="s">
        <v>10</v>
      </c>
      <c r="D2" s="6" t="s">
        <v>0</v>
      </c>
      <c r="E2" s="7" t="s">
        <v>5</v>
      </c>
      <c r="F2" s="7" t="s">
        <v>3</v>
      </c>
      <c r="G2" s="7" t="s">
        <v>6</v>
      </c>
      <c r="H2" s="2" t="s">
        <v>2</v>
      </c>
      <c r="I2" s="10" t="s">
        <v>11</v>
      </c>
      <c r="J2" s="8" t="s">
        <v>0</v>
      </c>
      <c r="K2" s="8" t="s">
        <v>5</v>
      </c>
      <c r="L2" s="9" t="s">
        <v>3</v>
      </c>
      <c r="M2" s="9" t="s">
        <v>6</v>
      </c>
      <c r="N2" s="8" t="s">
        <v>7</v>
      </c>
      <c r="O2" s="8" t="s">
        <v>12</v>
      </c>
      <c r="P2" s="8" t="s">
        <v>13</v>
      </c>
      <c r="Q2" s="8" t="s">
        <v>14</v>
      </c>
      <c r="R2" s="3" t="s">
        <v>15</v>
      </c>
      <c r="S2" s="4" t="s">
        <v>21</v>
      </c>
      <c r="T2" s="4" t="s">
        <v>16</v>
      </c>
      <c r="U2" s="4" t="s">
        <v>8</v>
      </c>
      <c r="V2" s="23" t="s">
        <v>115</v>
      </c>
      <c r="W2" s="24" t="s">
        <v>3</v>
      </c>
      <c r="X2" s="24" t="s">
        <v>6</v>
      </c>
      <c r="Y2" s="23" t="s">
        <v>116</v>
      </c>
      <c r="Z2" s="2" t="s">
        <v>117</v>
      </c>
      <c r="AA2" s="2" t="s">
        <v>125</v>
      </c>
      <c r="AB2" s="25" t="s">
        <v>8</v>
      </c>
      <c r="AC2" s="25" t="s">
        <v>14</v>
      </c>
      <c r="AD2" s="4" t="s">
        <v>118</v>
      </c>
      <c r="AE2" s="4" t="s">
        <v>119</v>
      </c>
      <c r="AF2" s="4" t="s">
        <v>120</v>
      </c>
      <c r="AG2" s="30" t="s">
        <v>122</v>
      </c>
      <c r="AH2" s="26" t="s">
        <v>123</v>
      </c>
      <c r="AI2" s="26" t="s">
        <v>0</v>
      </c>
      <c r="AJ2" s="29" t="s">
        <v>150</v>
      </c>
    </row>
    <row r="3" spans="1:37" x14ac:dyDescent="0.25">
      <c r="A3" s="12" t="s">
        <v>42</v>
      </c>
      <c r="B3" s="12">
        <v>51016690</v>
      </c>
      <c r="C3" s="12">
        <v>19306606</v>
      </c>
      <c r="D3" s="12" t="s">
        <v>22</v>
      </c>
      <c r="E3" s="14">
        <v>18442920</v>
      </c>
      <c r="F3" s="14">
        <v>0</v>
      </c>
      <c r="G3" s="14">
        <v>18442920</v>
      </c>
      <c r="H3" s="12" t="s">
        <v>58</v>
      </c>
      <c r="I3" s="12" t="s">
        <v>26</v>
      </c>
      <c r="J3" s="17" t="s">
        <v>71</v>
      </c>
      <c r="K3" s="19">
        <v>18442920</v>
      </c>
      <c r="L3" s="20">
        <v>0</v>
      </c>
      <c r="M3" s="20">
        <v>18442927.5</v>
      </c>
      <c r="N3" s="17" t="s">
        <v>58</v>
      </c>
      <c r="O3" s="18" t="s">
        <v>81</v>
      </c>
      <c r="P3" s="18" t="s">
        <v>75</v>
      </c>
      <c r="Q3" s="18" t="s">
        <v>93</v>
      </c>
      <c r="R3" s="12" t="s">
        <v>26</v>
      </c>
      <c r="S3" s="12" t="s">
        <v>102</v>
      </c>
      <c r="T3" s="12" t="s">
        <v>26</v>
      </c>
      <c r="U3" s="16" t="s">
        <v>107</v>
      </c>
      <c r="V3" s="13" t="s">
        <v>71</v>
      </c>
      <c r="W3" s="15">
        <v>0</v>
      </c>
      <c r="X3" s="15">
        <v>18442927.5</v>
      </c>
      <c r="Y3" s="12" t="s">
        <v>126</v>
      </c>
      <c r="Z3" s="12" t="s">
        <v>26</v>
      </c>
      <c r="AA3" s="12" t="s">
        <v>26</v>
      </c>
      <c r="AB3" s="13" t="s">
        <v>81</v>
      </c>
      <c r="AC3" s="13" t="s">
        <v>128</v>
      </c>
      <c r="AD3" s="12" t="s">
        <v>102</v>
      </c>
      <c r="AE3" s="12" t="s">
        <v>26</v>
      </c>
      <c r="AF3" s="16" t="s">
        <v>107</v>
      </c>
      <c r="AG3" s="16" t="s">
        <v>157</v>
      </c>
      <c r="AH3" s="13" t="s">
        <v>158</v>
      </c>
      <c r="AI3" s="13" t="s">
        <v>71</v>
      </c>
      <c r="AJ3" t="s">
        <v>151</v>
      </c>
      <c r="AK3" t="s">
        <v>179</v>
      </c>
    </row>
    <row r="4" spans="1:37" x14ac:dyDescent="0.25">
      <c r="A4" s="12" t="s">
        <v>32</v>
      </c>
      <c r="B4" s="12">
        <v>51028023</v>
      </c>
      <c r="C4" s="12">
        <v>19297465</v>
      </c>
      <c r="D4" s="12" t="s">
        <v>22</v>
      </c>
      <c r="E4" s="14">
        <v>29000002.5</v>
      </c>
      <c r="F4" s="14">
        <v>0</v>
      </c>
      <c r="G4" s="14">
        <v>29000002.5</v>
      </c>
      <c r="H4" s="13" t="s">
        <v>59</v>
      </c>
      <c r="I4" s="13" t="s">
        <v>100</v>
      </c>
      <c r="J4" s="17" t="s">
        <v>71</v>
      </c>
      <c r="K4" s="19">
        <v>29000002.5</v>
      </c>
      <c r="L4" s="20">
        <v>0</v>
      </c>
      <c r="M4" s="20">
        <v>29000002.5</v>
      </c>
      <c r="N4" s="17" t="s">
        <v>62</v>
      </c>
      <c r="O4" s="18" t="s">
        <v>76</v>
      </c>
      <c r="P4" s="18" t="s">
        <v>73</v>
      </c>
      <c r="Q4" s="21" t="s">
        <v>93</v>
      </c>
      <c r="R4" s="13" t="s">
        <v>54</v>
      </c>
      <c r="S4" s="12" t="s">
        <v>108</v>
      </c>
      <c r="T4" s="12" t="s">
        <v>110</v>
      </c>
      <c r="U4" s="12" t="s">
        <v>104</v>
      </c>
      <c r="V4" s="13" t="s">
        <v>71</v>
      </c>
      <c r="W4" s="15">
        <v>0</v>
      </c>
      <c r="X4" s="15">
        <v>29000002.5</v>
      </c>
      <c r="Y4" s="12" t="s">
        <v>126</v>
      </c>
      <c r="Z4" s="12" t="s">
        <v>26</v>
      </c>
      <c r="AA4" s="12" t="s">
        <v>110</v>
      </c>
      <c r="AB4" s="13" t="s">
        <v>76</v>
      </c>
      <c r="AC4" s="13" t="s">
        <v>128</v>
      </c>
      <c r="AD4" s="12" t="s">
        <v>108</v>
      </c>
      <c r="AE4" s="12" t="s">
        <v>110</v>
      </c>
      <c r="AF4" s="12" t="s">
        <v>104</v>
      </c>
      <c r="AG4" s="16" t="s">
        <v>157</v>
      </c>
      <c r="AH4" s="13" t="s">
        <v>180</v>
      </c>
      <c r="AI4" s="13"/>
      <c r="AJ4" t="s">
        <v>152</v>
      </c>
    </row>
    <row r="5" spans="1:37" x14ac:dyDescent="0.25">
      <c r="A5" s="12" t="s">
        <v>33</v>
      </c>
      <c r="B5" s="12">
        <v>51028395</v>
      </c>
      <c r="C5" s="12">
        <v>19298891</v>
      </c>
      <c r="D5" s="12" t="s">
        <v>30</v>
      </c>
      <c r="E5" s="14">
        <v>32499997.5</v>
      </c>
      <c r="F5" s="14">
        <v>16249998.75</v>
      </c>
      <c r="G5" s="14">
        <v>16249998.75</v>
      </c>
      <c r="H5" s="12" t="s">
        <v>26</v>
      </c>
      <c r="I5" s="12" t="s">
        <v>26</v>
      </c>
      <c r="J5" s="17" t="s">
        <v>70</v>
      </c>
      <c r="K5" s="19">
        <v>32499997.5</v>
      </c>
      <c r="L5" s="20">
        <v>16249998.75</v>
      </c>
      <c r="M5" s="20">
        <v>16249998.75</v>
      </c>
      <c r="N5" s="17" t="s">
        <v>24</v>
      </c>
      <c r="O5" s="18" t="s">
        <v>89</v>
      </c>
      <c r="P5" s="18" t="s">
        <v>86</v>
      </c>
      <c r="Q5" s="21" t="s">
        <v>94</v>
      </c>
      <c r="R5" s="13" t="s">
        <v>24</v>
      </c>
      <c r="S5" s="12" t="s">
        <v>108</v>
      </c>
      <c r="T5" s="13" t="s">
        <v>24</v>
      </c>
      <c r="U5" s="16" t="s">
        <v>109</v>
      </c>
      <c r="V5" s="13" t="s">
        <v>70</v>
      </c>
      <c r="W5" s="15">
        <v>16249998.75</v>
      </c>
      <c r="X5" s="15">
        <v>16249998.75</v>
      </c>
      <c r="Y5" s="12" t="s">
        <v>126</v>
      </c>
      <c r="Z5" s="12" t="s">
        <v>26</v>
      </c>
      <c r="AA5" s="12" t="s">
        <v>24</v>
      </c>
      <c r="AB5" s="13" t="s">
        <v>129</v>
      </c>
      <c r="AC5" s="13" t="s">
        <v>128</v>
      </c>
      <c r="AD5" s="12" t="s">
        <v>108</v>
      </c>
      <c r="AE5" s="13" t="s">
        <v>24</v>
      </c>
      <c r="AF5" s="16" t="s">
        <v>109</v>
      </c>
      <c r="AG5" s="16" t="s">
        <v>157</v>
      </c>
      <c r="AH5" s="13" t="s">
        <v>159</v>
      </c>
      <c r="AI5" s="13" t="s">
        <v>175</v>
      </c>
      <c r="AJ5" t="s">
        <v>153</v>
      </c>
      <c r="AK5" t="s">
        <v>160</v>
      </c>
    </row>
    <row r="6" spans="1:37" x14ac:dyDescent="0.25">
      <c r="A6" s="12" t="s">
        <v>35</v>
      </c>
      <c r="B6" s="12">
        <v>51030190</v>
      </c>
      <c r="C6" s="12">
        <v>19301248</v>
      </c>
      <c r="D6" s="12" t="s">
        <v>22</v>
      </c>
      <c r="E6" s="14">
        <v>32499997.5</v>
      </c>
      <c r="F6" s="14">
        <v>0</v>
      </c>
      <c r="G6" s="14">
        <v>32499997.5</v>
      </c>
      <c r="H6" s="13" t="s">
        <v>50</v>
      </c>
      <c r="I6" s="12" t="s">
        <v>26</v>
      </c>
      <c r="J6" s="17" t="s">
        <v>70</v>
      </c>
      <c r="K6" s="19">
        <v>32499997.5</v>
      </c>
      <c r="L6" s="20">
        <v>16249998.75</v>
      </c>
      <c r="M6" s="20">
        <v>16249998.75</v>
      </c>
      <c r="N6" s="17" t="s">
        <v>50</v>
      </c>
      <c r="O6" s="18" t="s">
        <v>73</v>
      </c>
      <c r="P6" s="18" t="s">
        <v>73</v>
      </c>
      <c r="Q6" s="21" t="s">
        <v>93</v>
      </c>
      <c r="R6" s="12" t="s">
        <v>26</v>
      </c>
      <c r="S6" s="12" t="s">
        <v>102</v>
      </c>
      <c r="T6" s="12" t="s">
        <v>26</v>
      </c>
      <c r="U6" s="16" t="s">
        <v>106</v>
      </c>
      <c r="V6" s="13" t="s">
        <v>70</v>
      </c>
      <c r="W6" s="15">
        <v>16249998.75</v>
      </c>
      <c r="X6" s="15">
        <v>16249998.75</v>
      </c>
      <c r="Y6" s="12" t="s">
        <v>126</v>
      </c>
      <c r="Z6" s="12" t="s">
        <v>127</v>
      </c>
      <c r="AA6" s="12" t="s">
        <v>26</v>
      </c>
      <c r="AB6" s="13" t="s">
        <v>130</v>
      </c>
      <c r="AC6" s="13" t="s">
        <v>128</v>
      </c>
      <c r="AD6" s="12" t="s">
        <v>102</v>
      </c>
      <c r="AE6" s="12" t="s">
        <v>26</v>
      </c>
      <c r="AF6" s="16" t="s">
        <v>106</v>
      </c>
      <c r="AG6" s="16" t="s">
        <v>157</v>
      </c>
      <c r="AH6" s="13" t="s">
        <v>176</v>
      </c>
      <c r="AI6" s="13" t="s">
        <v>175</v>
      </c>
      <c r="AJ6" t="s">
        <v>154</v>
      </c>
      <c r="AK6" t="s">
        <v>161</v>
      </c>
    </row>
    <row r="7" spans="1:37" x14ac:dyDescent="0.25">
      <c r="A7" s="12" t="s">
        <v>38</v>
      </c>
      <c r="B7" s="12">
        <v>51030938</v>
      </c>
      <c r="C7" s="12">
        <v>19256963</v>
      </c>
      <c r="D7" s="12" t="s">
        <v>23</v>
      </c>
      <c r="E7" s="14">
        <v>32499997.5</v>
      </c>
      <c r="F7" s="14">
        <v>32499997.5</v>
      </c>
      <c r="G7" s="14">
        <v>0</v>
      </c>
      <c r="H7" s="12" t="s">
        <v>26</v>
      </c>
      <c r="I7" s="12" t="s">
        <v>26</v>
      </c>
      <c r="J7" s="17" t="s">
        <v>71</v>
      </c>
      <c r="K7" s="19">
        <v>32499997.5</v>
      </c>
      <c r="L7" s="20">
        <v>0</v>
      </c>
      <c r="M7" s="20">
        <v>32499997.5</v>
      </c>
      <c r="N7" s="17" t="s">
        <v>25</v>
      </c>
      <c r="O7" s="18" t="s">
        <v>84</v>
      </c>
      <c r="P7" s="18" t="s">
        <v>85</v>
      </c>
      <c r="Q7" s="21" t="s">
        <v>94</v>
      </c>
      <c r="R7" s="13" t="s">
        <v>25</v>
      </c>
      <c r="S7" s="12" t="s">
        <v>102</v>
      </c>
      <c r="T7" s="12" t="s">
        <v>25</v>
      </c>
      <c r="U7" s="16" t="s">
        <v>103</v>
      </c>
      <c r="V7" s="13" t="s">
        <v>71</v>
      </c>
      <c r="W7" s="15">
        <v>0</v>
      </c>
      <c r="X7" s="15">
        <v>32499997.5</v>
      </c>
      <c r="Y7" s="12" t="s">
        <v>126</v>
      </c>
      <c r="Z7" s="12" t="s">
        <v>127</v>
      </c>
      <c r="AA7" s="12" t="s">
        <v>25</v>
      </c>
      <c r="AB7" s="13" t="s">
        <v>131</v>
      </c>
      <c r="AC7" s="13" t="s">
        <v>128</v>
      </c>
      <c r="AD7" s="12" t="s">
        <v>102</v>
      </c>
      <c r="AE7" s="12" t="s">
        <v>25</v>
      </c>
      <c r="AF7" s="16" t="s">
        <v>103</v>
      </c>
      <c r="AG7" s="16" t="s">
        <v>157</v>
      </c>
      <c r="AH7" s="13" t="s">
        <v>177</v>
      </c>
      <c r="AI7" s="13" t="s">
        <v>71</v>
      </c>
      <c r="AJ7" t="s">
        <v>154</v>
      </c>
      <c r="AK7" t="s">
        <v>163</v>
      </c>
    </row>
    <row r="8" spans="1:37" x14ac:dyDescent="0.25">
      <c r="A8" s="12" t="s">
        <v>47</v>
      </c>
      <c r="B8" s="12">
        <v>51031048</v>
      </c>
      <c r="C8" s="12">
        <v>19277365</v>
      </c>
      <c r="D8" s="12" t="s">
        <v>22</v>
      </c>
      <c r="E8" s="14">
        <v>35587500</v>
      </c>
      <c r="F8" s="14">
        <v>0</v>
      </c>
      <c r="G8" s="14">
        <v>35587500</v>
      </c>
      <c r="H8" s="13" t="s">
        <v>60</v>
      </c>
      <c r="I8" s="12" t="s">
        <v>26</v>
      </c>
      <c r="J8" s="17" t="s">
        <v>71</v>
      </c>
      <c r="K8" s="19">
        <v>35587500</v>
      </c>
      <c r="L8" s="20">
        <v>0</v>
      </c>
      <c r="M8" s="20">
        <v>35587500</v>
      </c>
      <c r="N8" s="17" t="s">
        <v>98</v>
      </c>
      <c r="O8" s="18" t="s">
        <v>87</v>
      </c>
      <c r="P8" s="18" t="s">
        <v>86</v>
      </c>
      <c r="Q8" s="21" t="s">
        <v>94</v>
      </c>
      <c r="R8" s="13" t="s">
        <v>51</v>
      </c>
      <c r="S8" s="12" t="s">
        <v>108</v>
      </c>
      <c r="T8" s="12" t="s">
        <v>51</v>
      </c>
      <c r="U8" s="12" t="s">
        <v>103</v>
      </c>
      <c r="V8" s="13" t="s">
        <v>71</v>
      </c>
      <c r="W8" s="15">
        <v>0</v>
      </c>
      <c r="X8" s="15">
        <v>35587500</v>
      </c>
      <c r="Y8" s="12" t="s">
        <v>126</v>
      </c>
      <c r="Z8" s="12" t="s">
        <v>26</v>
      </c>
      <c r="AA8" s="12" t="s">
        <v>51</v>
      </c>
      <c r="AB8" s="13" t="s">
        <v>132</v>
      </c>
      <c r="AC8" s="13" t="s">
        <v>128</v>
      </c>
      <c r="AD8" s="12" t="s">
        <v>108</v>
      </c>
      <c r="AE8" s="12" t="s">
        <v>51</v>
      </c>
      <c r="AF8" s="12" t="s">
        <v>103</v>
      </c>
      <c r="AG8" s="16" t="s">
        <v>157</v>
      </c>
      <c r="AH8" s="13" t="s">
        <v>162</v>
      </c>
      <c r="AI8" s="13" t="s">
        <v>71</v>
      </c>
      <c r="AJ8" t="s">
        <v>152</v>
      </c>
      <c r="AK8" t="s">
        <v>163</v>
      </c>
    </row>
    <row r="9" spans="1:37" x14ac:dyDescent="0.25">
      <c r="A9" s="12" t="s">
        <v>48</v>
      </c>
      <c r="B9" s="12">
        <v>51031064</v>
      </c>
      <c r="C9" s="12">
        <v>19279923</v>
      </c>
      <c r="D9" s="12" t="s">
        <v>30</v>
      </c>
      <c r="E9" s="14">
        <v>32499997.5</v>
      </c>
      <c r="F9" s="14">
        <v>8124999.3700000001</v>
      </c>
      <c r="G9" s="14">
        <v>24374998.129999999</v>
      </c>
      <c r="H9" s="13" t="s">
        <v>61</v>
      </c>
      <c r="I9" s="13" t="s">
        <v>49</v>
      </c>
      <c r="J9" s="17" t="s">
        <v>70</v>
      </c>
      <c r="K9" s="19">
        <v>32499997.5</v>
      </c>
      <c r="L9" s="20">
        <v>8124999.3700000001</v>
      </c>
      <c r="M9" s="20">
        <v>24374998.129999999</v>
      </c>
      <c r="N9" s="17" t="s">
        <v>52</v>
      </c>
      <c r="O9" s="18" t="s">
        <v>74</v>
      </c>
      <c r="P9" s="18" t="s">
        <v>75</v>
      </c>
      <c r="Q9" s="21" t="s">
        <v>93</v>
      </c>
      <c r="R9" s="12" t="s">
        <v>26</v>
      </c>
      <c r="S9" s="12" t="s">
        <v>108</v>
      </c>
      <c r="T9" s="12" t="s">
        <v>49</v>
      </c>
      <c r="U9" s="12" t="s">
        <v>105</v>
      </c>
      <c r="V9" s="13" t="s">
        <v>70</v>
      </c>
      <c r="W9" s="15">
        <v>8124999.3700000001</v>
      </c>
      <c r="X9" s="15">
        <v>24374998.129999999</v>
      </c>
      <c r="Y9" s="12" t="s">
        <v>133</v>
      </c>
      <c r="Z9" s="12" t="s">
        <v>26</v>
      </c>
      <c r="AA9" s="13" t="s">
        <v>49</v>
      </c>
      <c r="AB9" s="13" t="s">
        <v>134</v>
      </c>
      <c r="AC9" s="13" t="s">
        <v>135</v>
      </c>
      <c r="AD9" s="12" t="s">
        <v>108</v>
      </c>
      <c r="AE9" s="12" t="s">
        <v>49</v>
      </c>
      <c r="AF9" s="12" t="s">
        <v>105</v>
      </c>
      <c r="AG9" s="16" t="s">
        <v>164</v>
      </c>
      <c r="AH9" s="13" t="s">
        <v>178</v>
      </c>
      <c r="AI9" s="13" t="s">
        <v>175</v>
      </c>
      <c r="AJ9" t="s">
        <v>153</v>
      </c>
    </row>
    <row r="10" spans="1:37" x14ac:dyDescent="0.25">
      <c r="A10" s="12" t="s">
        <v>29</v>
      </c>
      <c r="B10" s="12">
        <v>51031104</v>
      </c>
      <c r="C10" s="12">
        <v>19291091</v>
      </c>
      <c r="D10" s="12" t="s">
        <v>22</v>
      </c>
      <c r="E10" s="14">
        <v>35587500</v>
      </c>
      <c r="F10" s="14">
        <v>0</v>
      </c>
      <c r="G10" s="14">
        <v>35587500</v>
      </c>
      <c r="H10" s="13" t="s">
        <v>25</v>
      </c>
      <c r="I10" s="13" t="s">
        <v>25</v>
      </c>
      <c r="J10" s="17" t="s">
        <v>23</v>
      </c>
      <c r="K10" s="19">
        <v>35587500</v>
      </c>
      <c r="L10" s="20">
        <v>35587500</v>
      </c>
      <c r="M10" s="20">
        <v>0</v>
      </c>
      <c r="N10" s="17" t="s">
        <v>26</v>
      </c>
      <c r="O10" s="18" t="s">
        <v>73</v>
      </c>
      <c r="P10" s="18" t="s">
        <v>73</v>
      </c>
      <c r="Q10" s="21" t="s">
        <v>95</v>
      </c>
      <c r="R10" s="12" t="s">
        <v>26</v>
      </c>
      <c r="S10" s="12" t="s">
        <v>102</v>
      </c>
      <c r="T10" s="12" t="s">
        <v>25</v>
      </c>
      <c r="U10" s="16" t="s">
        <v>105</v>
      </c>
      <c r="V10" s="13" t="s">
        <v>23</v>
      </c>
      <c r="W10" s="15">
        <v>35587500</v>
      </c>
      <c r="X10" s="15">
        <v>0</v>
      </c>
      <c r="Y10" s="12" t="s">
        <v>126</v>
      </c>
      <c r="Z10" s="12" t="s">
        <v>26</v>
      </c>
      <c r="AA10" s="12" t="s">
        <v>25</v>
      </c>
      <c r="AB10" s="13" t="s">
        <v>136</v>
      </c>
      <c r="AC10" s="13" t="s">
        <v>135</v>
      </c>
      <c r="AD10" s="12" t="s">
        <v>102</v>
      </c>
      <c r="AE10" s="12" t="s">
        <v>25</v>
      </c>
      <c r="AF10" s="16" t="s">
        <v>105</v>
      </c>
      <c r="AG10" s="16" t="s">
        <v>157</v>
      </c>
      <c r="AH10" s="13" t="s">
        <v>166</v>
      </c>
      <c r="AI10" s="13" t="s">
        <v>72</v>
      </c>
      <c r="AJ10" t="s">
        <v>151</v>
      </c>
    </row>
    <row r="11" spans="1:37" x14ac:dyDescent="0.25">
      <c r="A11" s="12" t="s">
        <v>31</v>
      </c>
      <c r="B11" s="12">
        <v>51031152</v>
      </c>
      <c r="C11" s="12">
        <v>19297454</v>
      </c>
      <c r="D11" s="12" t="s">
        <v>30</v>
      </c>
      <c r="E11" s="14">
        <v>24999997.5</v>
      </c>
      <c r="F11" s="14">
        <v>12499998.75</v>
      </c>
      <c r="G11" s="14">
        <v>12499998.75</v>
      </c>
      <c r="H11" s="13" t="s">
        <v>24</v>
      </c>
      <c r="I11" s="13" t="s">
        <v>24</v>
      </c>
      <c r="J11" s="17" t="s">
        <v>71</v>
      </c>
      <c r="K11" s="19">
        <v>24999997.5</v>
      </c>
      <c r="L11" s="20">
        <v>0</v>
      </c>
      <c r="M11" s="20">
        <v>24999997.5</v>
      </c>
      <c r="N11" s="17" t="s">
        <v>56</v>
      </c>
      <c r="O11" s="18" t="s">
        <v>88</v>
      </c>
      <c r="P11" s="18" t="s">
        <v>85</v>
      </c>
      <c r="Q11" s="21" t="s">
        <v>94</v>
      </c>
      <c r="R11" s="13" t="s">
        <v>56</v>
      </c>
      <c r="S11" s="12" t="s">
        <v>102</v>
      </c>
      <c r="T11" s="12" t="s">
        <v>112</v>
      </c>
      <c r="U11" s="16" t="s">
        <v>104</v>
      </c>
      <c r="V11" s="13" t="s">
        <v>71</v>
      </c>
      <c r="W11" s="15">
        <v>0</v>
      </c>
      <c r="X11" s="15">
        <v>24999997.5</v>
      </c>
      <c r="Y11" s="12" t="s">
        <v>133</v>
      </c>
      <c r="Z11" s="12" t="s">
        <v>26</v>
      </c>
      <c r="AA11" s="12" t="s">
        <v>112</v>
      </c>
      <c r="AB11" s="13" t="s">
        <v>137</v>
      </c>
      <c r="AC11" s="13" t="s">
        <v>135</v>
      </c>
      <c r="AD11" s="12" t="s">
        <v>102</v>
      </c>
      <c r="AE11" s="12" t="s">
        <v>112</v>
      </c>
      <c r="AF11" s="16" t="s">
        <v>104</v>
      </c>
      <c r="AG11" s="16" t="s">
        <v>157</v>
      </c>
      <c r="AH11" s="13" t="s">
        <v>167</v>
      </c>
      <c r="AI11" s="13" t="s">
        <v>71</v>
      </c>
      <c r="AJ11" t="s">
        <v>152</v>
      </c>
      <c r="AK11" t="s">
        <v>160</v>
      </c>
    </row>
    <row r="12" spans="1:37" x14ac:dyDescent="0.25">
      <c r="A12" s="12" t="s">
        <v>34</v>
      </c>
      <c r="B12" s="12">
        <v>51031174</v>
      </c>
      <c r="C12" s="12">
        <v>19298916</v>
      </c>
      <c r="D12" s="12" t="s">
        <v>22</v>
      </c>
      <c r="E12" s="14">
        <v>32499997.5</v>
      </c>
      <c r="F12" s="14">
        <v>0</v>
      </c>
      <c r="G12" s="14">
        <v>32499997.5</v>
      </c>
      <c r="H12" s="13" t="s">
        <v>63</v>
      </c>
      <c r="I12" s="13" t="s">
        <v>24</v>
      </c>
      <c r="J12" s="17" t="s">
        <v>71</v>
      </c>
      <c r="K12" s="19">
        <v>32499997.5</v>
      </c>
      <c r="L12" s="20">
        <v>0</v>
      </c>
      <c r="M12" s="20">
        <v>32499997.5</v>
      </c>
      <c r="N12" s="17" t="s">
        <v>96</v>
      </c>
      <c r="O12" s="18" t="s">
        <v>77</v>
      </c>
      <c r="P12" s="18" t="s">
        <v>75</v>
      </c>
      <c r="Q12" s="21" t="s">
        <v>93</v>
      </c>
      <c r="R12" s="13" t="s">
        <v>49</v>
      </c>
      <c r="S12" s="12" t="s">
        <v>108</v>
      </c>
      <c r="T12" s="12" t="s">
        <v>111</v>
      </c>
      <c r="U12" s="12" t="s">
        <v>104</v>
      </c>
      <c r="V12" s="13" t="s">
        <v>71</v>
      </c>
      <c r="W12" s="15">
        <v>0</v>
      </c>
      <c r="X12" s="15">
        <v>32499997.5</v>
      </c>
      <c r="Y12" s="12" t="s">
        <v>126</v>
      </c>
      <c r="Z12" s="12" t="s">
        <v>26</v>
      </c>
      <c r="AA12" s="12" t="s">
        <v>111</v>
      </c>
      <c r="AB12" s="13" t="s">
        <v>138</v>
      </c>
      <c r="AC12" s="13" t="s">
        <v>135</v>
      </c>
      <c r="AD12" s="12" t="s">
        <v>108</v>
      </c>
      <c r="AE12" s="12" t="s">
        <v>111</v>
      </c>
      <c r="AF12" s="12" t="s">
        <v>104</v>
      </c>
      <c r="AG12" s="16" t="s">
        <v>164</v>
      </c>
      <c r="AH12" s="13" t="s">
        <v>168</v>
      </c>
      <c r="AI12" s="13" t="s">
        <v>71</v>
      </c>
      <c r="AJ12" t="s">
        <v>154</v>
      </c>
    </row>
    <row r="13" spans="1:37" x14ac:dyDescent="0.25">
      <c r="A13" s="12" t="s">
        <v>36</v>
      </c>
      <c r="B13" s="12">
        <v>51031218</v>
      </c>
      <c r="C13" s="12">
        <v>19305155</v>
      </c>
      <c r="D13" s="12" t="s">
        <v>30</v>
      </c>
      <c r="E13" s="14">
        <v>35587500</v>
      </c>
      <c r="F13" s="14">
        <v>31139062.5</v>
      </c>
      <c r="G13" s="14">
        <v>4448437.5</v>
      </c>
      <c r="H13" s="13" t="s">
        <v>54</v>
      </c>
      <c r="I13" s="12" t="s">
        <v>26</v>
      </c>
      <c r="J13" s="17" t="s">
        <v>70</v>
      </c>
      <c r="K13" s="19">
        <v>35587500</v>
      </c>
      <c r="L13" s="20">
        <v>26690625</v>
      </c>
      <c r="M13" s="20">
        <v>8896875</v>
      </c>
      <c r="N13" s="17" t="s">
        <v>54</v>
      </c>
      <c r="O13" s="18" t="s">
        <v>78</v>
      </c>
      <c r="P13" s="18" t="s">
        <v>75</v>
      </c>
      <c r="Q13" s="21" t="s">
        <v>93</v>
      </c>
      <c r="R13" s="12" t="s">
        <v>26</v>
      </c>
      <c r="S13" s="12" t="s">
        <v>102</v>
      </c>
      <c r="T13" s="12" t="s">
        <v>26</v>
      </c>
      <c r="U13" s="16" t="s">
        <v>107</v>
      </c>
      <c r="V13" s="13" t="s">
        <v>70</v>
      </c>
      <c r="W13" s="15">
        <v>26690625</v>
      </c>
      <c r="X13" s="15">
        <v>8896875</v>
      </c>
      <c r="Y13" s="12" t="s">
        <v>126</v>
      </c>
      <c r="Z13" s="12" t="s">
        <v>26</v>
      </c>
      <c r="AA13" s="12" t="s">
        <v>26</v>
      </c>
      <c r="AB13" s="13" t="s">
        <v>139</v>
      </c>
      <c r="AC13" s="13" t="s">
        <v>135</v>
      </c>
      <c r="AD13" s="12" t="s">
        <v>102</v>
      </c>
      <c r="AE13" s="12" t="s">
        <v>26</v>
      </c>
      <c r="AF13" s="16" t="s">
        <v>107</v>
      </c>
      <c r="AG13" s="16" t="s">
        <v>157</v>
      </c>
      <c r="AH13" s="13" t="s">
        <v>169</v>
      </c>
      <c r="AI13" s="13" t="s">
        <v>175</v>
      </c>
      <c r="AJ13" t="s">
        <v>151</v>
      </c>
    </row>
    <row r="14" spans="1:37" x14ac:dyDescent="0.25">
      <c r="A14" s="12" t="s">
        <v>37</v>
      </c>
      <c r="B14" s="12">
        <v>51031229</v>
      </c>
      <c r="C14" s="12">
        <v>19305611</v>
      </c>
      <c r="D14" s="12" t="s">
        <v>22</v>
      </c>
      <c r="E14" s="14">
        <v>29000002.5</v>
      </c>
      <c r="F14" s="14">
        <v>0</v>
      </c>
      <c r="G14" s="14">
        <v>29000002.5</v>
      </c>
      <c r="H14" s="13" t="s">
        <v>64</v>
      </c>
      <c r="I14" s="13" t="s">
        <v>101</v>
      </c>
      <c r="J14" s="17" t="s">
        <v>71</v>
      </c>
      <c r="K14" s="19">
        <v>29000002.5</v>
      </c>
      <c r="L14" s="20">
        <v>0</v>
      </c>
      <c r="M14" s="20">
        <v>29000002.5</v>
      </c>
      <c r="N14" s="17" t="s">
        <v>99</v>
      </c>
      <c r="O14" s="18" t="s">
        <v>92</v>
      </c>
      <c r="P14" s="18" t="s">
        <v>91</v>
      </c>
      <c r="Q14" s="21" t="s">
        <v>95</v>
      </c>
      <c r="R14" s="13" t="s">
        <v>53</v>
      </c>
      <c r="S14" s="12" t="s">
        <v>108</v>
      </c>
      <c r="T14" s="12" t="s">
        <v>113</v>
      </c>
      <c r="U14" s="12" t="s">
        <v>104</v>
      </c>
      <c r="V14" s="13" t="s">
        <v>140</v>
      </c>
      <c r="W14" s="15">
        <v>29000002.5</v>
      </c>
      <c r="X14" s="15">
        <v>0</v>
      </c>
      <c r="Y14" s="12" t="s">
        <v>126</v>
      </c>
      <c r="Z14" s="12" t="s">
        <v>26</v>
      </c>
      <c r="AA14" s="12" t="s">
        <v>113</v>
      </c>
      <c r="AB14" s="13" t="s">
        <v>141</v>
      </c>
      <c r="AC14" s="13" t="s">
        <v>142</v>
      </c>
      <c r="AD14" s="12" t="s">
        <v>108</v>
      </c>
      <c r="AE14" s="12" t="s">
        <v>113</v>
      </c>
      <c r="AF14" s="12" t="s">
        <v>104</v>
      </c>
      <c r="AG14" s="16" t="s">
        <v>157</v>
      </c>
      <c r="AH14" s="13" t="s">
        <v>170</v>
      </c>
      <c r="AI14" s="13" t="s">
        <v>71</v>
      </c>
      <c r="AJ14" t="s">
        <v>155</v>
      </c>
    </row>
    <row r="15" spans="1:37" x14ac:dyDescent="0.25">
      <c r="A15" s="12" t="s">
        <v>39</v>
      </c>
      <c r="B15" s="12">
        <v>51031243</v>
      </c>
      <c r="C15" s="12">
        <v>19306602</v>
      </c>
      <c r="D15" s="12" t="s">
        <v>22</v>
      </c>
      <c r="E15" s="14">
        <v>7634160</v>
      </c>
      <c r="F15" s="14">
        <v>0</v>
      </c>
      <c r="G15" s="14">
        <v>7634160</v>
      </c>
      <c r="H15" s="13" t="s">
        <v>65</v>
      </c>
      <c r="I15" s="12" t="s">
        <v>26</v>
      </c>
      <c r="J15" s="17" t="s">
        <v>71</v>
      </c>
      <c r="K15" s="19">
        <v>6960000.5999999996</v>
      </c>
      <c r="L15" s="20">
        <v>0</v>
      </c>
      <c r="M15" s="20">
        <v>6960000.5999999996</v>
      </c>
      <c r="N15" s="17" t="s">
        <v>65</v>
      </c>
      <c r="O15" s="18" t="s">
        <v>73</v>
      </c>
      <c r="P15" s="18" t="s">
        <v>79</v>
      </c>
      <c r="Q15" s="21" t="s">
        <v>93</v>
      </c>
      <c r="R15" s="12" t="s">
        <v>26</v>
      </c>
      <c r="S15" s="12" t="s">
        <v>102</v>
      </c>
      <c r="T15" s="12" t="s">
        <v>26</v>
      </c>
      <c r="U15" s="16" t="s">
        <v>107</v>
      </c>
      <c r="V15" s="13" t="s">
        <v>140</v>
      </c>
      <c r="W15" s="15">
        <v>6960000.5999999996</v>
      </c>
      <c r="X15" s="15">
        <v>0</v>
      </c>
      <c r="Y15" s="12" t="s">
        <v>126</v>
      </c>
      <c r="Z15" s="12" t="s">
        <v>26</v>
      </c>
      <c r="AA15" s="12" t="s">
        <v>26</v>
      </c>
      <c r="AB15" s="13" t="s">
        <v>143</v>
      </c>
      <c r="AC15" s="13" t="s">
        <v>142</v>
      </c>
      <c r="AD15" s="12" t="s">
        <v>102</v>
      </c>
      <c r="AE15" s="12" t="s">
        <v>26</v>
      </c>
      <c r="AF15" s="16" t="s">
        <v>147</v>
      </c>
      <c r="AG15" s="16" t="s">
        <v>157</v>
      </c>
      <c r="AH15" s="13" t="s">
        <v>172</v>
      </c>
      <c r="AI15" s="13" t="s">
        <v>71</v>
      </c>
      <c r="AJ15" t="s">
        <v>155</v>
      </c>
    </row>
    <row r="16" spans="1:37" x14ac:dyDescent="0.25">
      <c r="A16" s="12" t="s">
        <v>40</v>
      </c>
      <c r="B16" s="12">
        <v>51031244</v>
      </c>
      <c r="C16" s="12">
        <v>19306603</v>
      </c>
      <c r="D16" s="12" t="s">
        <v>22</v>
      </c>
      <c r="E16" s="14">
        <v>29000002.5</v>
      </c>
      <c r="F16" s="14">
        <v>0</v>
      </c>
      <c r="G16" s="14">
        <v>29000002.5</v>
      </c>
      <c r="H16" s="13" t="s">
        <v>66</v>
      </c>
      <c r="I16" s="13" t="s">
        <v>57</v>
      </c>
      <c r="J16" s="17" t="s">
        <v>71</v>
      </c>
      <c r="K16" s="19">
        <v>29000002.5</v>
      </c>
      <c r="L16" s="20">
        <v>0</v>
      </c>
      <c r="M16" s="20">
        <v>29000002.5</v>
      </c>
      <c r="N16" s="17" t="s">
        <v>97</v>
      </c>
      <c r="O16" s="18" t="s">
        <v>80</v>
      </c>
      <c r="P16" s="18" t="s">
        <v>75</v>
      </c>
      <c r="Q16" s="21" t="s">
        <v>93</v>
      </c>
      <c r="R16" s="12" t="s">
        <v>26</v>
      </c>
      <c r="S16" s="12" t="s">
        <v>108</v>
      </c>
      <c r="T16" s="12" t="s">
        <v>57</v>
      </c>
      <c r="U16" s="12" t="s">
        <v>105</v>
      </c>
      <c r="V16" s="13" t="s">
        <v>140</v>
      </c>
      <c r="W16" s="15">
        <v>0</v>
      </c>
      <c r="X16" s="15">
        <v>29000002.5</v>
      </c>
      <c r="Y16" s="12" t="s">
        <v>126</v>
      </c>
      <c r="Z16" s="12" t="s">
        <v>127</v>
      </c>
      <c r="AA16" s="12" t="s">
        <v>126</v>
      </c>
      <c r="AB16" s="13" t="s">
        <v>144</v>
      </c>
      <c r="AC16" s="13" t="s">
        <v>142</v>
      </c>
      <c r="AD16" s="12" t="s">
        <v>108</v>
      </c>
      <c r="AE16" s="12" t="s">
        <v>57</v>
      </c>
      <c r="AF16" s="12" t="s">
        <v>105</v>
      </c>
      <c r="AG16" s="16" t="s">
        <v>157</v>
      </c>
      <c r="AH16" s="13" t="s">
        <v>171</v>
      </c>
      <c r="AI16" s="13" t="s">
        <v>71</v>
      </c>
      <c r="AJ16" t="s">
        <v>156</v>
      </c>
    </row>
    <row r="17" spans="1:36" x14ac:dyDescent="0.25">
      <c r="A17" s="12" t="s">
        <v>41</v>
      </c>
      <c r="B17" s="12">
        <v>51031245</v>
      </c>
      <c r="C17" s="12">
        <v>19306604</v>
      </c>
      <c r="D17" s="12" t="s">
        <v>22</v>
      </c>
      <c r="E17" s="14">
        <v>29000002.5</v>
      </c>
      <c r="F17" s="14">
        <v>0</v>
      </c>
      <c r="G17" s="14">
        <v>29000002.5</v>
      </c>
      <c r="H17" s="13" t="s">
        <v>66</v>
      </c>
      <c r="I17" s="13" t="s">
        <v>57</v>
      </c>
      <c r="J17" s="17" t="s">
        <v>71</v>
      </c>
      <c r="K17" s="19">
        <v>29000002.5</v>
      </c>
      <c r="L17" s="20">
        <v>0</v>
      </c>
      <c r="M17" s="20">
        <v>29000002.5</v>
      </c>
      <c r="N17" s="17" t="s">
        <v>97</v>
      </c>
      <c r="O17" s="18" t="s">
        <v>80</v>
      </c>
      <c r="P17" s="18" t="s">
        <v>75</v>
      </c>
      <c r="Q17" s="21" t="s">
        <v>93</v>
      </c>
      <c r="R17" s="12" t="s">
        <v>26</v>
      </c>
      <c r="S17" s="12" t="s">
        <v>108</v>
      </c>
      <c r="T17" s="12" t="s">
        <v>57</v>
      </c>
      <c r="U17" s="12" t="s">
        <v>105</v>
      </c>
      <c r="V17" s="13" t="s">
        <v>140</v>
      </c>
      <c r="W17" s="15">
        <v>0</v>
      </c>
      <c r="X17" s="15">
        <v>29000002.5</v>
      </c>
      <c r="Y17" s="12" t="s">
        <v>126</v>
      </c>
      <c r="Z17" s="12" t="s">
        <v>127</v>
      </c>
      <c r="AA17" s="12" t="s">
        <v>126</v>
      </c>
      <c r="AB17" s="13" t="s">
        <v>144</v>
      </c>
      <c r="AC17" s="13" t="s">
        <v>142</v>
      </c>
      <c r="AD17" s="12" t="s">
        <v>108</v>
      </c>
      <c r="AE17" s="12" t="s">
        <v>57</v>
      </c>
      <c r="AF17" s="12" t="s">
        <v>105</v>
      </c>
      <c r="AG17" s="16" t="s">
        <v>157</v>
      </c>
      <c r="AH17" s="13" t="s">
        <v>171</v>
      </c>
      <c r="AI17" s="13" t="s">
        <v>71</v>
      </c>
      <c r="AJ17" t="s">
        <v>156</v>
      </c>
    </row>
    <row r="18" spans="1:36" x14ac:dyDescent="0.25">
      <c r="A18" s="12" t="s">
        <v>43</v>
      </c>
      <c r="B18" s="12">
        <v>51031327</v>
      </c>
      <c r="C18" s="12">
        <v>19309456</v>
      </c>
      <c r="D18" s="12" t="s">
        <v>22</v>
      </c>
      <c r="E18" s="14">
        <v>7634160</v>
      </c>
      <c r="F18" s="14">
        <v>0</v>
      </c>
      <c r="G18" s="14">
        <v>7634160</v>
      </c>
      <c r="H18" s="13" t="s">
        <v>67</v>
      </c>
      <c r="I18" s="12" t="s">
        <v>26</v>
      </c>
      <c r="J18" s="17" t="s">
        <v>71</v>
      </c>
      <c r="K18" s="19">
        <v>7634160</v>
      </c>
      <c r="L18" s="20">
        <v>0</v>
      </c>
      <c r="M18" s="20">
        <v>6960000.5999999996</v>
      </c>
      <c r="N18" s="17" t="s">
        <v>67</v>
      </c>
      <c r="O18" s="18" t="s">
        <v>73</v>
      </c>
      <c r="P18" s="18" t="s">
        <v>83</v>
      </c>
      <c r="Q18" s="21" t="s">
        <v>94</v>
      </c>
      <c r="R18" s="12" t="s">
        <v>26</v>
      </c>
      <c r="S18" s="12" t="s">
        <v>102</v>
      </c>
      <c r="T18" s="12" t="s">
        <v>26</v>
      </c>
      <c r="U18" s="12" t="s">
        <v>107</v>
      </c>
      <c r="V18" s="13" t="s">
        <v>140</v>
      </c>
      <c r="W18" s="15">
        <v>6960000.5999999996</v>
      </c>
      <c r="X18" s="15">
        <v>0</v>
      </c>
      <c r="Y18" s="12" t="s">
        <v>126</v>
      </c>
      <c r="Z18" s="12" t="s">
        <v>26</v>
      </c>
      <c r="AA18" s="12" t="s">
        <v>26</v>
      </c>
      <c r="AB18" s="13" t="s">
        <v>148</v>
      </c>
      <c r="AC18" s="13" t="s">
        <v>142</v>
      </c>
      <c r="AD18" s="12" t="s">
        <v>102</v>
      </c>
      <c r="AE18" s="12" t="s">
        <v>26</v>
      </c>
      <c r="AF18" s="12" t="s">
        <v>147</v>
      </c>
      <c r="AG18" s="16" t="s">
        <v>157</v>
      </c>
      <c r="AH18" s="13" t="s">
        <v>172</v>
      </c>
      <c r="AI18" s="13" t="s">
        <v>71</v>
      </c>
      <c r="AJ18" t="s">
        <v>155</v>
      </c>
    </row>
    <row r="19" spans="1:36" x14ac:dyDescent="0.25">
      <c r="A19" s="12" t="s">
        <v>44</v>
      </c>
      <c r="B19" s="12">
        <v>51031329</v>
      </c>
      <c r="C19" s="12">
        <v>19316033</v>
      </c>
      <c r="D19" s="12" t="s">
        <v>22</v>
      </c>
      <c r="E19" s="14">
        <v>29000002.5</v>
      </c>
      <c r="F19" s="14">
        <v>0</v>
      </c>
      <c r="G19" s="14">
        <v>29000002.5</v>
      </c>
      <c r="H19" s="13" t="s">
        <v>68</v>
      </c>
      <c r="I19" s="13" t="s">
        <v>56</v>
      </c>
      <c r="J19" s="17" t="s">
        <v>71</v>
      </c>
      <c r="K19" s="19">
        <v>29000002.5</v>
      </c>
      <c r="L19" s="20">
        <v>0</v>
      </c>
      <c r="M19" s="20">
        <v>29000002.5</v>
      </c>
      <c r="N19" s="17" t="s">
        <v>55</v>
      </c>
      <c r="O19" s="18" t="s">
        <v>90</v>
      </c>
      <c r="P19" s="18" t="s">
        <v>86</v>
      </c>
      <c r="Q19" s="21" t="s">
        <v>94</v>
      </c>
      <c r="R19" s="12" t="s">
        <v>26</v>
      </c>
      <c r="S19" s="12" t="s">
        <v>108</v>
      </c>
      <c r="T19" s="12" t="s">
        <v>56</v>
      </c>
      <c r="U19" s="12" t="s">
        <v>105</v>
      </c>
      <c r="V19" s="13" t="s">
        <v>140</v>
      </c>
      <c r="W19" s="15">
        <v>0</v>
      </c>
      <c r="X19" s="15">
        <v>29000002.5</v>
      </c>
      <c r="Y19" s="12" t="s">
        <v>126</v>
      </c>
      <c r="Z19" s="12" t="s">
        <v>127</v>
      </c>
      <c r="AA19" s="12" t="s">
        <v>126</v>
      </c>
      <c r="AB19" s="13" t="s">
        <v>145</v>
      </c>
      <c r="AC19" s="13" t="s">
        <v>142</v>
      </c>
      <c r="AD19" s="12" t="s">
        <v>108</v>
      </c>
      <c r="AE19" s="12" t="s">
        <v>56</v>
      </c>
      <c r="AF19" s="12" t="s">
        <v>105</v>
      </c>
      <c r="AG19" s="16" t="s">
        <v>157</v>
      </c>
      <c r="AH19" s="13" t="s">
        <v>173</v>
      </c>
      <c r="AI19" s="13" t="s">
        <v>71</v>
      </c>
      <c r="AJ19" t="s">
        <v>155</v>
      </c>
    </row>
    <row r="20" spans="1:36" x14ac:dyDescent="0.25">
      <c r="A20" s="12" t="s">
        <v>45</v>
      </c>
      <c r="B20" s="12">
        <v>51031343</v>
      </c>
      <c r="C20" s="12">
        <v>19321540</v>
      </c>
      <c r="D20" s="12" t="s">
        <v>22</v>
      </c>
      <c r="E20" s="14">
        <v>7634160</v>
      </c>
      <c r="F20" s="14">
        <v>0</v>
      </c>
      <c r="G20" s="14">
        <v>7634160</v>
      </c>
      <c r="H20" s="13" t="s">
        <v>69</v>
      </c>
      <c r="I20" s="12" t="s">
        <v>26</v>
      </c>
      <c r="J20" s="17" t="s">
        <v>71</v>
      </c>
      <c r="K20" s="19">
        <v>6960000.5999999996</v>
      </c>
      <c r="L20" s="20">
        <v>0</v>
      </c>
      <c r="M20" s="20">
        <v>6960000.5999999996</v>
      </c>
      <c r="N20" s="17" t="s">
        <v>69</v>
      </c>
      <c r="O20" s="18" t="s">
        <v>82</v>
      </c>
      <c r="P20" s="18" t="s">
        <v>73</v>
      </c>
      <c r="Q20" s="21" t="s">
        <v>93</v>
      </c>
      <c r="R20" s="12" t="s">
        <v>26</v>
      </c>
      <c r="S20" s="12" t="s">
        <v>102</v>
      </c>
      <c r="T20" s="12" t="s">
        <v>26</v>
      </c>
      <c r="U20" s="16" t="s">
        <v>107</v>
      </c>
      <c r="V20" s="13" t="s">
        <v>140</v>
      </c>
      <c r="W20" s="15">
        <v>6960000.5999999996</v>
      </c>
      <c r="X20" s="15">
        <v>0</v>
      </c>
      <c r="Y20" s="12" t="s">
        <v>126</v>
      </c>
      <c r="Z20" s="12" t="s">
        <v>26</v>
      </c>
      <c r="AA20" s="12" t="s">
        <v>26</v>
      </c>
      <c r="AB20" s="13" t="s">
        <v>146</v>
      </c>
      <c r="AC20" s="13" t="s">
        <v>142</v>
      </c>
      <c r="AD20" s="12" t="s">
        <v>102</v>
      </c>
      <c r="AE20" s="12" t="s">
        <v>26</v>
      </c>
      <c r="AF20" s="16" t="s">
        <v>147</v>
      </c>
      <c r="AG20" s="16" t="s">
        <v>157</v>
      </c>
      <c r="AH20" s="13" t="s">
        <v>172</v>
      </c>
      <c r="AI20" s="13" t="s">
        <v>71</v>
      </c>
      <c r="AJ20" t="s">
        <v>155</v>
      </c>
    </row>
    <row r="21" spans="1:36" x14ac:dyDescent="0.25">
      <c r="A21" s="12" t="s">
        <v>46</v>
      </c>
      <c r="B21" s="12">
        <v>51031346</v>
      </c>
      <c r="C21" s="12">
        <v>19322318</v>
      </c>
      <c r="D21" s="12" t="s">
        <v>23</v>
      </c>
      <c r="E21" s="14">
        <v>8471700</v>
      </c>
      <c r="F21" s="14">
        <v>8471700</v>
      </c>
      <c r="G21" s="14">
        <v>0</v>
      </c>
      <c r="H21" s="12" t="s">
        <v>26</v>
      </c>
      <c r="I21" s="12" t="s">
        <v>26</v>
      </c>
      <c r="J21" s="17" t="s">
        <v>23</v>
      </c>
      <c r="K21" s="19">
        <v>2729997.9</v>
      </c>
      <c r="L21" s="20">
        <v>2729997.9</v>
      </c>
      <c r="M21" s="20">
        <v>0</v>
      </c>
      <c r="N21" s="17" t="s">
        <v>26</v>
      </c>
      <c r="O21" s="18" t="s">
        <v>73</v>
      </c>
      <c r="P21" s="18" t="s">
        <v>83</v>
      </c>
      <c r="Q21" s="21" t="s">
        <v>94</v>
      </c>
      <c r="R21" s="12" t="s">
        <v>26</v>
      </c>
      <c r="S21" s="12" t="s">
        <v>102</v>
      </c>
      <c r="T21" s="12" t="s">
        <v>26</v>
      </c>
      <c r="U21" s="16" t="s">
        <v>107</v>
      </c>
      <c r="V21" s="13" t="s">
        <v>23</v>
      </c>
      <c r="W21" s="15">
        <v>2729997.9</v>
      </c>
      <c r="X21" s="15">
        <v>0</v>
      </c>
      <c r="Y21" s="12" t="s">
        <v>126</v>
      </c>
      <c r="Z21" s="12" t="s">
        <v>26</v>
      </c>
      <c r="AA21" s="12" t="s">
        <v>26</v>
      </c>
      <c r="AB21" s="13" t="s">
        <v>146</v>
      </c>
      <c r="AC21" s="13" t="s">
        <v>142</v>
      </c>
      <c r="AD21" s="12" t="s">
        <v>102</v>
      </c>
      <c r="AE21" s="12" t="s">
        <v>26</v>
      </c>
      <c r="AF21" s="16" t="s">
        <v>147</v>
      </c>
      <c r="AG21" s="16" t="s">
        <v>157</v>
      </c>
      <c r="AH21" s="13" t="s">
        <v>174</v>
      </c>
      <c r="AI21" s="13" t="s">
        <v>165</v>
      </c>
      <c r="AJ21" t="s">
        <v>155</v>
      </c>
    </row>
    <row r="23" spans="1:36" x14ac:dyDescent="0.25">
      <c r="F23" s="22"/>
    </row>
  </sheetData>
  <autoFilter ref="A2:AJ21" xr:uid="{00000000-0001-0000-0100-000000000000}"/>
  <sortState xmlns:xlrd2="http://schemas.microsoft.com/office/spreadsheetml/2017/richdata2" ref="A3:AI270">
    <sortCondition ref="B3:B270"/>
  </sortState>
  <mergeCells count="7">
    <mergeCell ref="AG1:AI1"/>
    <mergeCell ref="AD1:AF1"/>
    <mergeCell ref="A1:C1"/>
    <mergeCell ref="D1:I1"/>
    <mergeCell ref="J1:R1"/>
    <mergeCell ref="S1:U1"/>
    <mergeCell ref="V1:AC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Din_Contrastacion</vt:lpstr>
      <vt:lpstr>No_Conformes_PQT_30094_PN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Lilia Marina Castellanos Jaimes</dc:creator>
  <cp:keywords/>
  <dc:description/>
  <cp:lastModifiedBy>Mery Soraida Hoyos Ordoñez</cp:lastModifiedBy>
  <cp:revision/>
  <dcterms:created xsi:type="dcterms:W3CDTF">2020-07-25T14:05:34Z</dcterms:created>
  <dcterms:modified xsi:type="dcterms:W3CDTF">2025-08-26T22:01:14Z</dcterms:modified>
  <cp:category/>
  <cp:contentStatus/>
</cp:coreProperties>
</file>